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760" yWindow="-15" windowWidth="14745" windowHeight="8115" firstSheet="2" activeTab="2"/>
  </bookViews>
  <sheets>
    <sheet name="เบิกจ่าย งบปี 62 (2)" sheetId="11" state="hidden" r:id="rId1"/>
    <sheet name="ติดตาม Padme" sheetId="9" state="hidden" r:id="rId2"/>
    <sheet name="เบิกจ่าย งบปี 62" sheetId="2" r:id="rId3"/>
    <sheet name=" คุมเบิกประเด็น 1 " sheetId="7" r:id="rId4"/>
    <sheet name=" คุมเบิกประเด็น 2  " sheetId="8" r:id="rId5"/>
    <sheet name="คุมเบิกประเด็น 3 " sheetId="4" r:id="rId6"/>
    <sheet name="เบิกจ่าย งบปี 62 by น้องมา" sheetId="12" r:id="rId7"/>
    <sheet name="อนุมัติโครงการ" sheetId="3" state="hidden" r:id="rId8"/>
    <sheet name="ติดตาม งบปี62 จังหวัด (ผ.อ)" sheetId="1" state="hidden" r:id="rId9"/>
  </sheets>
  <definedNames>
    <definedName name="_xlnm.Print_Area" localSheetId="3">' คุมเบิกประเด็น 1 '!$A$1:$K$31</definedName>
    <definedName name="_xlnm.Print_Area" localSheetId="4">' คุมเบิกประเด็น 2  '!$A$1:$J$53</definedName>
    <definedName name="_xlnm.Print_Area" localSheetId="5">'คุมเบิกประเด็น 3 '!$A$1:$I$31</definedName>
    <definedName name="_xlnm.Print_Area" localSheetId="1">'ติดตาม Padme'!$A$1:$L$24</definedName>
    <definedName name="_xlnm.Print_Area" localSheetId="8">'ติดตาม งบปี62 จังหวัด (ผ.อ)'!$A$1:$N$160</definedName>
    <definedName name="_xlnm.Print_Area" localSheetId="2">'เบิกจ่าย งบปี 62'!$A$1:$N$232</definedName>
    <definedName name="_xlnm.Print_Area" localSheetId="0">'เบิกจ่าย งบปี 62 (2)'!$A$1:$N$191</definedName>
    <definedName name="_xlnm.Print_Area" localSheetId="6">'เบิกจ่าย งบปี 62 by น้องมา'!$A$1:$N$234</definedName>
    <definedName name="_xlnm.Print_Area" localSheetId="7">อนุมัติโครงการ!$A$1:$D$85</definedName>
    <definedName name="_xlnm.Print_Titles" localSheetId="3">' คุมเบิกประเด็น 1 '!$4:$5</definedName>
    <definedName name="_xlnm.Print_Titles" localSheetId="4">' คุมเบิกประเด็น 2  '!$3:$4</definedName>
    <definedName name="_xlnm.Print_Titles" localSheetId="5">'คุมเบิกประเด็น 3 '!$2:$3</definedName>
    <definedName name="_xlnm.Print_Titles" localSheetId="1">'ติดตาม Padme'!$4:$5</definedName>
    <definedName name="_xlnm.Print_Titles" localSheetId="8">'ติดตาม งบปี62 จังหวัด (ผ.อ)'!$3:$4</definedName>
    <definedName name="_xlnm.Print_Titles" localSheetId="2">'เบิกจ่าย งบปี 62'!$4:$5</definedName>
    <definedName name="_xlnm.Print_Titles" localSheetId="0">'เบิกจ่าย งบปี 62 (2)'!$4:$5</definedName>
    <definedName name="_xlnm.Print_Titles" localSheetId="6">'เบิกจ่าย งบปี 62 by น้องมา'!$4:$5</definedName>
    <definedName name="_xlnm.Print_Titles" localSheetId="7">อนุมัติโครงการ!$1:$3</definedName>
  </definedNames>
  <calcPr calcId="145621"/>
</workbook>
</file>

<file path=xl/calcChain.xml><?xml version="1.0" encoding="utf-8"?>
<calcChain xmlns="http://schemas.openxmlformats.org/spreadsheetml/2006/main">
  <c r="M59" i="12" l="1"/>
  <c r="K85" i="12" l="1"/>
  <c r="K55" i="12"/>
  <c r="K57" i="12"/>
  <c r="K110" i="12" l="1"/>
  <c r="J110" i="12"/>
  <c r="K109" i="12"/>
  <c r="J109" i="12"/>
  <c r="M228" i="12"/>
  <c r="L228" i="12"/>
  <c r="K227" i="12"/>
  <c r="J227" i="12"/>
  <c r="M225" i="12"/>
  <c r="K225" i="12"/>
  <c r="J225" i="12"/>
  <c r="K222" i="12"/>
  <c r="J222" i="12"/>
  <c r="M219" i="12"/>
  <c r="K219" i="12"/>
  <c r="J219" i="12"/>
  <c r="K216" i="12"/>
  <c r="J216" i="12"/>
  <c r="K213" i="12"/>
  <c r="J213" i="12"/>
  <c r="K210" i="12"/>
  <c r="J210" i="12"/>
  <c r="M207" i="12"/>
  <c r="J207" i="12"/>
  <c r="M204" i="12"/>
  <c r="K204" i="12"/>
  <c r="J204" i="12"/>
  <c r="K201" i="12"/>
  <c r="J201" i="12"/>
  <c r="M198" i="12"/>
  <c r="K198" i="12"/>
  <c r="J198" i="12"/>
  <c r="K195" i="12"/>
  <c r="J195" i="12"/>
  <c r="K192" i="12"/>
  <c r="J192" i="12"/>
  <c r="M189" i="12"/>
  <c r="K189" i="12"/>
  <c r="J189" i="12"/>
  <c r="K175" i="12"/>
  <c r="J175" i="12"/>
  <c r="M172" i="12"/>
  <c r="K172" i="12"/>
  <c r="J172" i="12"/>
  <c r="M169" i="12"/>
  <c r="K169" i="12"/>
  <c r="J169" i="12"/>
  <c r="K166" i="12"/>
  <c r="J166" i="12"/>
  <c r="M163" i="12"/>
  <c r="K163" i="12"/>
  <c r="J163" i="12"/>
  <c r="M160" i="12"/>
  <c r="K160" i="12"/>
  <c r="J160" i="12"/>
  <c r="M157" i="12"/>
  <c r="K157" i="12"/>
  <c r="J157" i="12"/>
  <c r="M154" i="12"/>
  <c r="K154" i="12"/>
  <c r="J154" i="12"/>
  <c r="K151" i="12"/>
  <c r="J151" i="12"/>
  <c r="M148" i="12"/>
  <c r="K148" i="12"/>
  <c r="M145" i="12"/>
  <c r="K145" i="12"/>
  <c r="J145" i="12"/>
  <c r="K142" i="12"/>
  <c r="J142" i="12"/>
  <c r="K140" i="12"/>
  <c r="J140" i="12"/>
  <c r="K138" i="12"/>
  <c r="J138" i="12"/>
  <c r="M135" i="12"/>
  <c r="K135" i="12"/>
  <c r="J135" i="12"/>
  <c r="M132" i="12"/>
  <c r="K132" i="12"/>
  <c r="J132" i="12"/>
  <c r="M129" i="12"/>
  <c r="K129" i="12"/>
  <c r="J129" i="12"/>
  <c r="K126" i="12"/>
  <c r="J126" i="12"/>
  <c r="K124" i="12"/>
  <c r="J124" i="12"/>
  <c r="M121" i="12"/>
  <c r="K121" i="12"/>
  <c r="J121" i="12"/>
  <c r="M118" i="12"/>
  <c r="K118" i="12"/>
  <c r="J118" i="12"/>
  <c r="K115" i="12"/>
  <c r="J115" i="12"/>
  <c r="K112" i="12"/>
  <c r="J112" i="12"/>
  <c r="K108" i="12"/>
  <c r="J108" i="12"/>
  <c r="K106" i="12"/>
  <c r="J106" i="12"/>
  <c r="K104" i="12"/>
  <c r="J104" i="12"/>
  <c r="K102" i="12"/>
  <c r="J102" i="12"/>
  <c r="K101" i="12"/>
  <c r="J101" i="12"/>
  <c r="K100" i="12"/>
  <c r="J100" i="12"/>
  <c r="D100" i="12"/>
  <c r="K99" i="12"/>
  <c r="J99" i="12"/>
  <c r="K98" i="12"/>
  <c r="J98" i="12"/>
  <c r="I98" i="12"/>
  <c r="L97" i="12"/>
  <c r="K97" i="12"/>
  <c r="J97" i="12"/>
  <c r="K95" i="12"/>
  <c r="J95" i="12"/>
  <c r="K93" i="12"/>
  <c r="J93" i="12"/>
  <c r="K91" i="12"/>
  <c r="J91" i="12"/>
  <c r="L89" i="12"/>
  <c r="K89" i="12"/>
  <c r="J89" i="12"/>
  <c r="K87" i="12"/>
  <c r="J87" i="12"/>
  <c r="J85" i="12"/>
  <c r="J83" i="12"/>
  <c r="K80" i="12"/>
  <c r="J80" i="12"/>
  <c r="K78" i="12"/>
  <c r="J78" i="12"/>
  <c r="K76" i="12"/>
  <c r="J76" i="12"/>
  <c r="K74" i="12"/>
  <c r="J74" i="12"/>
  <c r="K67" i="12"/>
  <c r="J67" i="12"/>
  <c r="K65" i="12"/>
  <c r="J65" i="12"/>
  <c r="M63" i="12"/>
  <c r="J63" i="12"/>
  <c r="M62" i="12"/>
  <c r="J62" i="12"/>
  <c r="M61" i="12"/>
  <c r="J61" i="12"/>
  <c r="M60" i="12"/>
  <c r="J60" i="12"/>
  <c r="J59" i="12"/>
  <c r="J57" i="12"/>
  <c r="I57" i="12"/>
  <c r="K56" i="12"/>
  <c r="J56" i="12"/>
  <c r="J55" i="12"/>
  <c r="I55" i="12"/>
  <c r="I228" i="12" s="1"/>
  <c r="D55" i="12"/>
  <c r="K54" i="12"/>
  <c r="J54" i="12"/>
  <c r="K52" i="12"/>
  <c r="J52" i="12"/>
  <c r="K49" i="12"/>
  <c r="J49" i="12"/>
  <c r="K46" i="12"/>
  <c r="J46" i="12"/>
  <c r="K43" i="12"/>
  <c r="J43" i="12"/>
  <c r="M40" i="12"/>
  <c r="K40" i="12"/>
  <c r="J40" i="12"/>
  <c r="M37" i="12"/>
  <c r="K37" i="12"/>
  <c r="J37" i="12"/>
  <c r="M34" i="12"/>
  <c r="K34" i="12"/>
  <c r="J34" i="12"/>
  <c r="M31" i="12"/>
  <c r="K31" i="12"/>
  <c r="J31" i="12"/>
  <c r="L29" i="12"/>
  <c r="K29" i="12"/>
  <c r="J29" i="12"/>
  <c r="L27" i="12"/>
  <c r="K27" i="12"/>
  <c r="J27" i="12"/>
  <c r="I27" i="12"/>
  <c r="K25" i="12"/>
  <c r="J25" i="12"/>
  <c r="K23" i="12"/>
  <c r="J23" i="12"/>
  <c r="K21" i="12"/>
  <c r="J21" i="12"/>
  <c r="K19" i="12"/>
  <c r="J19" i="12"/>
  <c r="K17" i="12"/>
  <c r="J17" i="12"/>
  <c r="K15" i="12"/>
  <c r="J15" i="12"/>
  <c r="K13" i="12"/>
  <c r="J13" i="12"/>
  <c r="J11" i="12"/>
  <c r="K9" i="12"/>
  <c r="J9" i="12"/>
  <c r="L230" i="12" l="1"/>
  <c r="L234" i="12" s="1"/>
  <c r="K228" i="12"/>
  <c r="J228" i="12"/>
  <c r="L232" i="2"/>
  <c r="M226" i="2"/>
  <c r="L226" i="2"/>
  <c r="H11" i="7" l="1"/>
  <c r="H25" i="7"/>
  <c r="F25" i="7"/>
  <c r="F11" i="7" l="1"/>
  <c r="E11" i="7"/>
  <c r="D11" i="7"/>
  <c r="G24" i="7"/>
  <c r="H24" i="7" s="1"/>
  <c r="H23" i="7"/>
  <c r="G22" i="7"/>
  <c r="H22" i="7" s="1"/>
  <c r="I226" i="2" l="1"/>
  <c r="K217" i="2"/>
  <c r="M217" i="2"/>
  <c r="I55" i="2"/>
  <c r="I27" i="2"/>
  <c r="K202" i="2" l="1"/>
  <c r="K187" i="2" l="1"/>
  <c r="M187" i="2"/>
  <c r="K170" i="2"/>
  <c r="M170" i="2"/>
  <c r="M167" i="2"/>
  <c r="K167" i="2" s="1"/>
  <c r="K122" i="2"/>
  <c r="I10" i="7" l="1"/>
  <c r="P13" i="7"/>
  <c r="H10" i="7" l="1"/>
  <c r="J97" i="2"/>
  <c r="K164" i="2" l="1"/>
  <c r="M60" i="2" l="1"/>
  <c r="M61" i="2"/>
  <c r="M62" i="2"/>
  <c r="M63" i="2"/>
  <c r="M59" i="2"/>
  <c r="K225" i="2" l="1"/>
  <c r="K193" i="2" l="1"/>
  <c r="J193" i="2"/>
  <c r="K190" i="2"/>
  <c r="J190" i="2"/>
  <c r="K149" i="2"/>
  <c r="K124" i="2"/>
  <c r="J124" i="2"/>
  <c r="J27" i="2"/>
  <c r="K220" i="2" l="1"/>
  <c r="J220" i="2"/>
  <c r="K113" i="2"/>
  <c r="J113" i="2"/>
  <c r="K87" i="2"/>
  <c r="J87" i="2"/>
  <c r="K78" i="2"/>
  <c r="J78" i="2"/>
  <c r="K67" i="2"/>
  <c r="J67" i="2"/>
  <c r="K104" i="2"/>
  <c r="J104" i="2"/>
  <c r="K110" i="2"/>
  <c r="J110" i="2"/>
  <c r="K49" i="2"/>
  <c r="J49" i="2"/>
  <c r="K108" i="2"/>
  <c r="J108" i="2"/>
  <c r="K21" i="2" l="1"/>
  <c r="J21" i="2"/>
  <c r="K19" i="2" l="1"/>
  <c r="J19" i="2"/>
  <c r="J223" i="2" l="1"/>
  <c r="K9" i="2"/>
  <c r="I191" i="11" l="1"/>
  <c r="J191" i="11" s="1"/>
  <c r="H191" i="11"/>
  <c r="D191" i="11"/>
  <c r="K191" i="11" s="1"/>
  <c r="K190" i="11"/>
  <c r="J190" i="11"/>
  <c r="M188" i="11"/>
  <c r="K188" i="11"/>
  <c r="J188" i="11"/>
  <c r="K185" i="11"/>
  <c r="J185" i="11"/>
  <c r="K182" i="11"/>
  <c r="J182" i="11"/>
  <c r="K179" i="11"/>
  <c r="J179" i="11"/>
  <c r="K176" i="11"/>
  <c r="J176" i="11"/>
  <c r="M173" i="11"/>
  <c r="K173" i="11"/>
  <c r="J173" i="11"/>
  <c r="M170" i="11"/>
  <c r="J170" i="11"/>
  <c r="K167" i="11"/>
  <c r="J167" i="11"/>
  <c r="M164" i="11"/>
  <c r="K164" i="11"/>
  <c r="J164" i="11"/>
  <c r="K161" i="11"/>
  <c r="J161" i="11"/>
  <c r="K147" i="11"/>
  <c r="J147" i="11"/>
  <c r="K144" i="11"/>
  <c r="J144" i="11"/>
  <c r="K141" i="11"/>
  <c r="J141" i="11"/>
  <c r="K139" i="11"/>
  <c r="J139" i="11"/>
  <c r="K138" i="11"/>
  <c r="J138" i="11"/>
  <c r="D137" i="11"/>
  <c r="J137" i="11" s="1"/>
  <c r="K136" i="11"/>
  <c r="J136" i="11"/>
  <c r="K135" i="11"/>
  <c r="J135" i="11"/>
  <c r="I135" i="11"/>
  <c r="K133" i="11"/>
  <c r="J133" i="11"/>
  <c r="M130" i="11"/>
  <c r="K130" i="11" s="1"/>
  <c r="J130" i="11"/>
  <c r="M127" i="11"/>
  <c r="K127" i="11"/>
  <c r="J127" i="11"/>
  <c r="M124" i="11"/>
  <c r="K124" i="11"/>
  <c r="J124" i="11"/>
  <c r="M121" i="11"/>
  <c r="K121" i="11"/>
  <c r="J121" i="11"/>
  <c r="K118" i="11"/>
  <c r="J118" i="11"/>
  <c r="M115" i="11"/>
  <c r="K115" i="11" s="1"/>
  <c r="J115" i="11"/>
  <c r="M112" i="11"/>
  <c r="K112" i="11"/>
  <c r="J112" i="11"/>
  <c r="K109" i="11"/>
  <c r="J109" i="11"/>
  <c r="K107" i="11"/>
  <c r="J107" i="11"/>
  <c r="K105" i="11"/>
  <c r="J105" i="11"/>
  <c r="M102" i="11"/>
  <c r="K102" i="11"/>
  <c r="J102" i="11"/>
  <c r="M99" i="11"/>
  <c r="K99" i="11"/>
  <c r="J99" i="11"/>
  <c r="M96" i="11"/>
  <c r="K96" i="11"/>
  <c r="J96" i="11"/>
  <c r="K94" i="11"/>
  <c r="J94" i="11"/>
  <c r="K91" i="11"/>
  <c r="M91" i="11" s="1"/>
  <c r="J91" i="11"/>
  <c r="M88" i="11"/>
  <c r="K88" i="11"/>
  <c r="J88" i="11"/>
  <c r="K86" i="11"/>
  <c r="J86" i="11"/>
  <c r="L84" i="11"/>
  <c r="K84" i="11"/>
  <c r="J84" i="11"/>
  <c r="K82" i="11"/>
  <c r="J82" i="11"/>
  <c r="K80" i="11"/>
  <c r="J80" i="11"/>
  <c r="K78" i="11"/>
  <c r="J78" i="11"/>
  <c r="L76" i="11"/>
  <c r="K76" i="11" s="1"/>
  <c r="J76" i="11"/>
  <c r="K74" i="11"/>
  <c r="J74" i="11"/>
  <c r="J72" i="11"/>
  <c r="K69" i="11"/>
  <c r="J69" i="11"/>
  <c r="K66" i="11"/>
  <c r="J66" i="11"/>
  <c r="K64" i="11"/>
  <c r="J64" i="11"/>
  <c r="K62" i="11"/>
  <c r="J62" i="11"/>
  <c r="K60" i="11"/>
  <c r="J60" i="11"/>
  <c r="K58" i="11"/>
  <c r="J58" i="11"/>
  <c r="K57" i="11"/>
  <c r="J57" i="11"/>
  <c r="K56" i="11"/>
  <c r="J56" i="11"/>
  <c r="K55" i="11"/>
  <c r="J55" i="11"/>
  <c r="K54" i="11"/>
  <c r="J54" i="11"/>
  <c r="I52" i="11"/>
  <c r="J52" i="11" s="1"/>
  <c r="K51" i="11"/>
  <c r="J51" i="11"/>
  <c r="J50" i="11"/>
  <c r="D50" i="11"/>
  <c r="K50" i="11" s="1"/>
  <c r="K49" i="11"/>
  <c r="J49" i="11"/>
  <c r="K47" i="11"/>
  <c r="J47" i="11"/>
  <c r="K44" i="11"/>
  <c r="J44" i="11"/>
  <c r="K41" i="11"/>
  <c r="J41" i="11"/>
  <c r="M38" i="11"/>
  <c r="K38" i="11"/>
  <c r="J38" i="11"/>
  <c r="M35" i="11"/>
  <c r="K35" i="11"/>
  <c r="J35" i="11"/>
  <c r="M32" i="11"/>
  <c r="M191" i="11" s="1"/>
  <c r="K32" i="11"/>
  <c r="J32" i="11"/>
  <c r="M29" i="11"/>
  <c r="K29" i="11"/>
  <c r="J29" i="11"/>
  <c r="L27" i="11"/>
  <c r="K27" i="11" s="1"/>
  <c r="J27" i="11"/>
  <c r="L25" i="11"/>
  <c r="K25" i="11"/>
  <c r="J25" i="11"/>
  <c r="K23" i="11"/>
  <c r="J23" i="11"/>
  <c r="K21" i="11"/>
  <c r="J21" i="11"/>
  <c r="K19" i="11"/>
  <c r="J19" i="11"/>
  <c r="K17" i="11"/>
  <c r="J17" i="11"/>
  <c r="K15" i="11"/>
  <c r="J15" i="11"/>
  <c r="K13" i="11"/>
  <c r="J13" i="11"/>
  <c r="K11" i="11"/>
  <c r="J11" i="11"/>
  <c r="K9" i="11"/>
  <c r="J9" i="11"/>
  <c r="L193" i="11" l="1"/>
  <c r="L195" i="11" s="1"/>
  <c r="K52" i="11"/>
  <c r="K137" i="11"/>
  <c r="L191" i="11"/>
  <c r="L196" i="11" s="1"/>
  <c r="H22" i="9"/>
  <c r="H15" i="9"/>
  <c r="H17" i="9"/>
  <c r="H18" i="9"/>
  <c r="H19" i="9"/>
  <c r="F20" i="9"/>
  <c r="H20" i="9" s="1"/>
  <c r="E20" i="9"/>
  <c r="D20" i="9"/>
  <c r="F13" i="9" l="1"/>
  <c r="H13" i="9" s="1"/>
  <c r="E13" i="9"/>
  <c r="D13" i="9"/>
  <c r="H12" i="9"/>
  <c r="H11" i="9"/>
  <c r="F9" i="9"/>
  <c r="H9" i="9" s="1"/>
  <c r="E9" i="9"/>
  <c r="D9" i="9"/>
  <c r="G8" i="9"/>
  <c r="H8" i="9" s="1"/>
  <c r="E6" i="9"/>
  <c r="D6" i="9"/>
  <c r="J196" i="2" l="1"/>
  <c r="K196" i="2"/>
  <c r="M37" i="2"/>
  <c r="K34" i="2"/>
  <c r="M40" i="2"/>
  <c r="K40" i="2"/>
  <c r="J40" i="2"/>
  <c r="J31" i="2"/>
  <c r="K31" i="2"/>
  <c r="M155" i="2" l="1"/>
  <c r="M205" i="2" l="1"/>
  <c r="M133" i="2" l="1"/>
  <c r="J152" i="2" l="1"/>
  <c r="J133" i="2"/>
  <c r="K133" i="2"/>
  <c r="K97" i="2"/>
  <c r="L97" i="2"/>
  <c r="M31" i="2" l="1"/>
  <c r="J143" i="2" l="1"/>
  <c r="K11" i="2"/>
  <c r="J34" i="2"/>
  <c r="J37" i="2"/>
  <c r="K37" i="2"/>
  <c r="M34" i="2"/>
  <c r="J202" i="2"/>
  <c r="M202" i="2"/>
  <c r="K158" i="2"/>
  <c r="M158" i="2"/>
  <c r="K138" i="2"/>
  <c r="K130" i="2"/>
  <c r="M130" i="2"/>
  <c r="M127" i="2"/>
  <c r="K127" i="2"/>
  <c r="K119" i="2"/>
  <c r="M119" i="2" s="1"/>
  <c r="K116" i="2"/>
  <c r="I57" i="2" l="1"/>
  <c r="K214" i="2" l="1"/>
  <c r="J214" i="2"/>
  <c r="K211" i="2"/>
  <c r="J211" i="2"/>
  <c r="K208" i="2"/>
  <c r="J208" i="2"/>
  <c r="I98" i="2"/>
  <c r="D100" i="2"/>
  <c r="K100" i="2" s="1"/>
  <c r="K99" i="2"/>
  <c r="J99" i="2"/>
  <c r="K102" i="2"/>
  <c r="J102" i="2"/>
  <c r="K101" i="2"/>
  <c r="J101" i="2"/>
  <c r="K98" i="2"/>
  <c r="J98" i="2"/>
  <c r="K17" i="2"/>
  <c r="J17" i="2"/>
  <c r="K25" i="2"/>
  <c r="J25" i="2"/>
  <c r="J100" i="2" l="1"/>
  <c r="J89" i="2"/>
  <c r="J161" i="2" l="1"/>
  <c r="L27" i="2" l="1"/>
  <c r="K27" i="2" l="1"/>
  <c r="K46" i="2"/>
  <c r="J46" i="2"/>
  <c r="M196" i="2" l="1"/>
  <c r="M116" i="2" l="1"/>
  <c r="G16" i="4" l="1"/>
  <c r="D31" i="4"/>
  <c r="E31" i="4"/>
  <c r="E24" i="4"/>
  <c r="D21" i="4"/>
  <c r="E17" i="4"/>
  <c r="D17" i="4"/>
  <c r="D13" i="4"/>
  <c r="D6" i="4"/>
  <c r="E6" i="4"/>
  <c r="H16" i="4"/>
  <c r="E31" i="8"/>
  <c r="D52" i="8"/>
  <c r="E52" i="8"/>
  <c r="E24" i="8"/>
  <c r="D24" i="8"/>
  <c r="G18" i="8"/>
  <c r="E7" i="8"/>
  <c r="D7" i="8"/>
  <c r="L89" i="2"/>
  <c r="K89" i="2" s="1"/>
  <c r="G14" i="7"/>
  <c r="G13" i="7"/>
  <c r="G10" i="7"/>
  <c r="D25" i="7"/>
  <c r="D30" i="7"/>
  <c r="E8" i="7"/>
  <c r="M152" i="2" l="1"/>
  <c r="K152" i="2" s="1"/>
  <c r="M161" i="2" l="1"/>
  <c r="K161" i="2" s="1"/>
  <c r="L29" i="2"/>
  <c r="M143" i="2"/>
  <c r="M146" i="2"/>
  <c r="K146" i="2" s="1"/>
  <c r="K143" i="2" l="1"/>
  <c r="K29" i="2"/>
  <c r="F15" i="8"/>
  <c r="H15" i="8" s="1"/>
  <c r="D15" i="8" l="1"/>
  <c r="D20" i="8"/>
  <c r="D55" i="2"/>
  <c r="J226" i="2" s="1"/>
  <c r="K226" i="2" l="1"/>
  <c r="J15" i="2"/>
  <c r="J65" i="2"/>
  <c r="J74" i="2"/>
  <c r="J122" i="2" l="1"/>
  <c r="J136" i="2"/>
  <c r="J138" i="2"/>
  <c r="J217" i="2"/>
  <c r="K136" i="2"/>
  <c r="K74" i="2"/>
  <c r="K65" i="2"/>
  <c r="K13" i="2"/>
  <c r="K15" i="2"/>
  <c r="J60" i="2" l="1"/>
  <c r="G8" i="4"/>
  <c r="H8" i="4" s="1"/>
  <c r="G14" i="8"/>
  <c r="H14" i="8" s="1"/>
  <c r="G17" i="8"/>
  <c r="H17" i="8" s="1"/>
  <c r="H18" i="8"/>
  <c r="G22" i="8"/>
  <c r="H22" i="8" s="1"/>
  <c r="G23" i="8"/>
  <c r="H23" i="8" s="1"/>
  <c r="G30" i="8"/>
  <c r="H30" i="8" s="1"/>
  <c r="G28" i="7"/>
  <c r="H28" i="7" s="1"/>
  <c r="G29" i="7"/>
  <c r="H29" i="7" s="1"/>
  <c r="H20" i="7"/>
  <c r="G21" i="7"/>
  <c r="H21" i="7" s="1"/>
  <c r="G51" i="8" l="1"/>
  <c r="H51" i="8" s="1"/>
  <c r="G27" i="4" l="1"/>
  <c r="H27" i="4" s="1"/>
  <c r="G50" i="8"/>
  <c r="H50" i="8" s="1"/>
  <c r="G42" i="8"/>
  <c r="H42" i="8" s="1"/>
  <c r="G38" i="8"/>
  <c r="H38" i="8" s="1"/>
  <c r="G37" i="8"/>
  <c r="H37" i="8" s="1"/>
  <c r="G36" i="8"/>
  <c r="H36" i="8" s="1"/>
  <c r="G33" i="8"/>
  <c r="H33" i="8" s="1"/>
  <c r="G30" i="4"/>
  <c r="H30" i="4" s="1"/>
  <c r="G29" i="4"/>
  <c r="H29" i="4" s="1"/>
  <c r="G28" i="4"/>
  <c r="H28" i="4" s="1"/>
  <c r="G49" i="8"/>
  <c r="H49" i="8" s="1"/>
  <c r="G26" i="4"/>
  <c r="H26" i="4" s="1"/>
  <c r="G43" i="8"/>
  <c r="H43" i="8" s="1"/>
  <c r="G41" i="8"/>
  <c r="H41" i="8" s="1"/>
  <c r="G40" i="8"/>
  <c r="H40" i="8" s="1"/>
  <c r="G35" i="8"/>
  <c r="H35" i="8" s="1"/>
  <c r="G34" i="8"/>
  <c r="H34" i="8" s="1"/>
  <c r="G39" i="8"/>
  <c r="H39" i="8" s="1"/>
  <c r="G27" i="7"/>
  <c r="H27" i="7" s="1"/>
  <c r="G45" i="8"/>
  <c r="H45" i="8" s="1"/>
  <c r="G44" i="8" l="1"/>
  <c r="H44" i="8" s="1"/>
  <c r="G47" i="8"/>
  <c r="H47" i="8" s="1"/>
  <c r="G46" i="8"/>
  <c r="H46" i="8" s="1"/>
  <c r="G23" i="4"/>
  <c r="H23" i="4" s="1"/>
  <c r="G15" i="4"/>
  <c r="H15" i="4" s="1"/>
  <c r="G20" i="4"/>
  <c r="H20" i="4" s="1"/>
  <c r="G19" i="4"/>
  <c r="H19" i="4" s="1"/>
  <c r="G18" i="4"/>
  <c r="H18" i="4" s="1"/>
  <c r="G11" i="4"/>
  <c r="H11" i="4" s="1"/>
  <c r="G12" i="4"/>
  <c r="H12" i="4" s="1"/>
  <c r="G10" i="4"/>
  <c r="G29" i="8"/>
  <c r="H29" i="8" s="1"/>
  <c r="G48" i="8"/>
  <c r="H48" i="8" s="1"/>
  <c r="G28" i="8"/>
  <c r="H28" i="8" s="1"/>
  <c r="G27" i="8"/>
  <c r="H27" i="8" s="1"/>
  <c r="G26" i="8"/>
  <c r="H26" i="8" s="1"/>
  <c r="G13" i="8"/>
  <c r="H13" i="8" s="1"/>
  <c r="G12" i="8"/>
  <c r="H12" i="8" s="1"/>
  <c r="G11" i="8"/>
  <c r="H11" i="8" s="1"/>
  <c r="G10" i="8"/>
  <c r="H10" i="8" s="1"/>
  <c r="G9" i="8"/>
  <c r="G19" i="7"/>
  <c r="H19" i="7" s="1"/>
  <c r="G18" i="7"/>
  <c r="H18" i="7" s="1"/>
  <c r="G17" i="7"/>
  <c r="H17" i="7" s="1"/>
  <c r="G16" i="7"/>
  <c r="H16" i="7" s="1"/>
  <c r="G15" i="7"/>
  <c r="H15" i="7" s="1"/>
  <c r="H9" i="8" l="1"/>
  <c r="G52" i="8"/>
  <c r="H10" i="4"/>
  <c r="G31" i="4"/>
  <c r="H31" i="4" s="1"/>
  <c r="H13" i="7"/>
  <c r="G30" i="7" l="1"/>
  <c r="F9" i="4" l="1"/>
  <c r="F7" i="4"/>
  <c r="F6" i="4"/>
  <c r="H6" i="4" s="1"/>
  <c r="F13" i="4" l="1"/>
  <c r="H13" i="4" s="1"/>
  <c r="F17" i="4"/>
  <c r="H17" i="4" s="1"/>
  <c r="F21" i="4"/>
  <c r="H21" i="4" s="1"/>
  <c r="F31" i="8" l="1"/>
  <c r="H31" i="8" s="1"/>
  <c r="F24" i="8" l="1"/>
  <c r="H24" i="8" s="1"/>
  <c r="F20" i="8"/>
  <c r="H20" i="8" s="1"/>
  <c r="F7" i="8"/>
  <c r="H7" i="8" s="1"/>
  <c r="AH52" i="8"/>
  <c r="AF52" i="8"/>
  <c r="AD52" i="8"/>
  <c r="AB52" i="8"/>
  <c r="Z52" i="8"/>
  <c r="Y52" i="8"/>
  <c r="X52" i="8"/>
  <c r="W52" i="8"/>
  <c r="V52" i="8"/>
  <c r="U52" i="8"/>
  <c r="T52" i="8"/>
  <c r="R52" i="8"/>
  <c r="P52" i="8"/>
  <c r="N52" i="8"/>
  <c r="M52" i="8"/>
  <c r="L52" i="8"/>
  <c r="K52" i="8"/>
  <c r="D31" i="8"/>
  <c r="AE52" i="8"/>
  <c r="AC52" i="8"/>
  <c r="AA52" i="8"/>
  <c r="AG52" i="8"/>
  <c r="Q52" i="8"/>
  <c r="O52" i="8"/>
  <c r="F52" i="8" l="1"/>
  <c r="H52" i="8" s="1"/>
  <c r="S52" i="8"/>
  <c r="F8" i="7" l="1"/>
  <c r="H8" i="7" s="1"/>
  <c r="P30" i="7"/>
  <c r="R30" i="7"/>
  <c r="F14" i="7"/>
  <c r="H14" i="7" s="1"/>
  <c r="AB30" i="7"/>
  <c r="AD30" i="7"/>
  <c r="E25" i="7"/>
  <c r="E30" i="7" s="1"/>
  <c r="L30" i="7"/>
  <c r="M30" i="7"/>
  <c r="N30" i="7"/>
  <c r="O30" i="7"/>
  <c r="Q30" i="7"/>
  <c r="S30" i="7"/>
  <c r="U30" i="7"/>
  <c r="V30" i="7"/>
  <c r="W30" i="7"/>
  <c r="X30" i="7"/>
  <c r="Y30" i="7"/>
  <c r="Z30" i="7"/>
  <c r="AA30" i="7"/>
  <c r="AC30" i="7"/>
  <c r="AE30" i="7"/>
  <c r="AG30" i="7"/>
  <c r="AI30" i="7"/>
  <c r="AD31" i="4"/>
  <c r="V31" i="4"/>
  <c r="W31" i="4"/>
  <c r="AG31" i="4"/>
  <c r="L23" i="4"/>
  <c r="L31" i="4" s="1"/>
  <c r="P31" i="4"/>
  <c r="R31" i="4"/>
  <c r="D24" i="4"/>
  <c r="F24" i="4" s="1"/>
  <c r="J31" i="4"/>
  <c r="K31" i="4"/>
  <c r="M31" i="4"/>
  <c r="N31" i="4"/>
  <c r="O31" i="4"/>
  <c r="Q31" i="4"/>
  <c r="S31" i="4"/>
  <c r="U31" i="4"/>
  <c r="Y31" i="4"/>
  <c r="AA31" i="4"/>
  <c r="AC31" i="4"/>
  <c r="D36" i="4"/>
  <c r="F30" i="7" l="1"/>
  <c r="H24" i="4"/>
  <c r="F31" i="4"/>
  <c r="AH30" i="7"/>
  <c r="AB31" i="4"/>
  <c r="D34" i="4"/>
  <c r="X31" i="4"/>
  <c r="Z31" i="4"/>
  <c r="AF31" i="4"/>
  <c r="AE31" i="4"/>
  <c r="T31" i="4"/>
  <c r="T30" i="7"/>
  <c r="AF30" i="7"/>
  <c r="D77" i="3"/>
  <c r="D74" i="3"/>
  <c r="D69" i="3"/>
  <c r="D66" i="3"/>
  <c r="D60" i="3"/>
  <c r="D38" i="3"/>
  <c r="D32" i="3"/>
  <c r="D23" i="3"/>
  <c r="D18" i="3"/>
  <c r="D9" i="3"/>
  <c r="D6" i="3"/>
  <c r="D85" i="3" l="1"/>
  <c r="J225" i="2"/>
  <c r="M223" i="2"/>
  <c r="K205" i="2"/>
  <c r="J205" i="2"/>
  <c r="K199" i="2"/>
  <c r="J199" i="2"/>
  <c r="J187" i="2"/>
  <c r="K173" i="2"/>
  <c r="J173" i="2"/>
  <c r="J170" i="2"/>
  <c r="J167" i="2"/>
  <c r="J164" i="2"/>
  <c r="J158" i="2"/>
  <c r="K155" i="2"/>
  <c r="J155" i="2"/>
  <c r="J149" i="2"/>
  <c r="K140" i="2"/>
  <c r="J140" i="2"/>
  <c r="J130" i="2"/>
  <c r="J127" i="2"/>
  <c r="J119" i="2"/>
  <c r="J116" i="2"/>
  <c r="K106" i="2"/>
  <c r="J106" i="2"/>
  <c r="K95" i="2"/>
  <c r="J95" i="2"/>
  <c r="K93" i="2"/>
  <c r="J93" i="2"/>
  <c r="K91" i="2"/>
  <c r="J91" i="2"/>
  <c r="K85" i="2"/>
  <c r="J85" i="2"/>
  <c r="J83" i="2"/>
  <c r="K80" i="2"/>
  <c r="J80" i="2"/>
  <c r="K76" i="2"/>
  <c r="J76" i="2"/>
  <c r="K63" i="2"/>
  <c r="J63" i="2"/>
  <c r="K62" i="2"/>
  <c r="J62" i="2"/>
  <c r="K61" i="2"/>
  <c r="J61" i="2"/>
  <c r="K60" i="2"/>
  <c r="K59" i="2"/>
  <c r="J59" i="2"/>
  <c r="K57" i="2"/>
  <c r="J57" i="2"/>
  <c r="K56" i="2"/>
  <c r="J56" i="2"/>
  <c r="K55" i="2"/>
  <c r="K54" i="2"/>
  <c r="J54" i="2"/>
  <c r="K52" i="2"/>
  <c r="J52" i="2"/>
  <c r="K43" i="2"/>
  <c r="J43" i="2"/>
  <c r="J29" i="2"/>
  <c r="K23" i="2"/>
  <c r="J23" i="2"/>
  <c r="J13" i="2"/>
  <c r="J11" i="2"/>
  <c r="J9" i="2"/>
  <c r="K139" i="1"/>
  <c r="J139" i="1"/>
  <c r="K39" i="1"/>
  <c r="J39" i="1"/>
  <c r="I160" i="1"/>
  <c r="M157" i="1"/>
  <c r="D41" i="1"/>
  <c r="K41" i="1" s="1"/>
  <c r="L228" i="2" l="1"/>
  <c r="K223" i="2"/>
  <c r="J55" i="2"/>
  <c r="J41" i="1"/>
  <c r="M160" i="1" l="1"/>
  <c r="J38" i="1"/>
  <c r="K38" i="1"/>
  <c r="J51" i="1"/>
  <c r="K51" i="1"/>
  <c r="K159" i="1"/>
  <c r="J159" i="1"/>
  <c r="K157" i="1"/>
  <c r="J157" i="1"/>
  <c r="J154" i="1"/>
  <c r="K154" i="1"/>
  <c r="K151" i="1"/>
  <c r="J151" i="1"/>
  <c r="K148" i="1"/>
  <c r="J148" i="1"/>
  <c r="K145" i="1"/>
  <c r="J145" i="1"/>
  <c r="K142" i="1"/>
  <c r="J142" i="1"/>
  <c r="K125" i="1"/>
  <c r="J125" i="1"/>
  <c r="K122" i="1"/>
  <c r="J122" i="1"/>
  <c r="K119" i="1"/>
  <c r="J119" i="1"/>
  <c r="K116" i="1"/>
  <c r="J116" i="1"/>
  <c r="K113" i="1"/>
  <c r="J113" i="1"/>
  <c r="K110" i="1"/>
  <c r="J110" i="1"/>
  <c r="K107" i="1"/>
  <c r="J107" i="1"/>
  <c r="K104" i="1"/>
  <c r="J104" i="1"/>
  <c r="K101" i="1"/>
  <c r="J101" i="1"/>
  <c r="K98" i="1"/>
  <c r="J98" i="1"/>
  <c r="K95" i="1"/>
  <c r="J95" i="1"/>
  <c r="K92" i="1"/>
  <c r="J92" i="1"/>
  <c r="K90" i="1"/>
  <c r="J90" i="1"/>
  <c r="J87" i="1"/>
  <c r="K87" i="1"/>
  <c r="K84" i="1"/>
  <c r="J84" i="1"/>
  <c r="K81" i="1"/>
  <c r="J81" i="1"/>
  <c r="K78" i="1"/>
  <c r="J78" i="1"/>
  <c r="J75" i="1"/>
  <c r="K75" i="1"/>
  <c r="K73" i="1"/>
  <c r="J73" i="1"/>
  <c r="K71" i="1"/>
  <c r="J71" i="1"/>
  <c r="K69" i="1"/>
  <c r="J69" i="1"/>
  <c r="K67" i="1"/>
  <c r="J67" i="1"/>
  <c r="J65" i="1"/>
  <c r="K65" i="1"/>
  <c r="K63" i="1"/>
  <c r="J63" i="1"/>
  <c r="J61" i="1"/>
  <c r="K61" i="1"/>
  <c r="K59" i="1"/>
  <c r="J59" i="1"/>
  <c r="J56" i="1"/>
  <c r="K56" i="1"/>
  <c r="J53" i="1"/>
  <c r="K53" i="1"/>
  <c r="J49" i="1"/>
  <c r="K49" i="1"/>
  <c r="J48" i="1"/>
  <c r="K48" i="1"/>
  <c r="J47" i="1"/>
  <c r="K47" i="1"/>
  <c r="K46" i="1"/>
  <c r="J46" i="1"/>
  <c r="K45" i="1"/>
  <c r="J45" i="1"/>
  <c r="K43" i="1"/>
  <c r="J43" i="1"/>
  <c r="J42" i="1"/>
  <c r="K42" i="1"/>
  <c r="J36" i="1"/>
  <c r="K36" i="1"/>
  <c r="K33" i="1"/>
  <c r="J33" i="1"/>
  <c r="K30" i="1"/>
  <c r="J30" i="1"/>
  <c r="K27" i="1"/>
  <c r="J27" i="1"/>
  <c r="K24" i="1"/>
  <c r="J24" i="1"/>
  <c r="K21" i="1"/>
  <c r="J21" i="1"/>
  <c r="K19" i="1"/>
  <c r="J19" i="1"/>
  <c r="J17" i="1"/>
  <c r="K17" i="1"/>
  <c r="J15" i="1"/>
  <c r="K15" i="1"/>
  <c r="J12" i="1"/>
  <c r="K12" i="1"/>
  <c r="J10" i="1" l="1"/>
  <c r="K10" i="1"/>
  <c r="J8" i="1"/>
  <c r="K8" i="1"/>
  <c r="J6" i="1"/>
  <c r="K6" i="1"/>
  <c r="D160" i="1" l="1"/>
  <c r="K160" i="1" l="1"/>
  <c r="J160" i="1"/>
  <c r="H30" i="7"/>
  <c r="H16" i="9"/>
  <c r="J148" i="12" l="1"/>
  <c r="J146" i="2"/>
</calcChain>
</file>

<file path=xl/comments1.xml><?xml version="1.0" encoding="utf-8"?>
<comments xmlns="http://schemas.openxmlformats.org/spreadsheetml/2006/main">
  <authors>
    <author>Windows User</author>
  </authors>
  <commentList>
    <comment ref="L195" authorId="0">
      <text>
        <r>
          <rPr>
            <b/>
            <sz val="20"/>
            <color indexed="81"/>
            <rFont val="Tahoma"/>
            <family val="2"/>
          </rPr>
          <t>ยอด 3,1050  บาท น่าจะเป็นเงินเหลือจ่าย แต่ยังหายอดไม่เจอ ใส่รวมคงเหลือไว้ก่อน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L232" authorId="0">
      <text>
        <r>
          <rPr>
            <b/>
            <sz val="20"/>
            <color indexed="81"/>
            <rFont val="Tahoma"/>
            <family val="2"/>
          </rPr>
          <t>ยอด 3,1050  บาท น่าจะเป็นเงินเหลือจ่าย แต่ยังหายอดไม่เจอ ใส่รวมคงเหลือไว้ก่อน</t>
        </r>
      </text>
    </comment>
  </commentList>
</comments>
</file>

<file path=xl/comments3.xml><?xml version="1.0" encoding="utf-8"?>
<comments xmlns="http://schemas.openxmlformats.org/spreadsheetml/2006/main">
  <authors>
    <author>Windows User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 xml:space="preserve">Windows User: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ยอดตาม GFMIS</t>
        </r>
      </text>
    </comment>
  </commentList>
</comments>
</file>

<file path=xl/comments4.xml><?xml version="1.0" encoding="utf-8"?>
<comments xmlns="http://schemas.openxmlformats.org/spreadsheetml/2006/main">
  <authors>
    <author>Windows User</author>
  </authors>
  <commentList>
    <comment ref="L234" authorId="0">
      <text>
        <r>
          <rPr>
            <b/>
            <sz val="20"/>
            <color indexed="81"/>
            <rFont val="Tahoma"/>
            <family val="2"/>
          </rPr>
          <t>ยอด 3,1050  บาท น่าจะเป็นเงินเหลือจ่าย แต่ยังหายอดไม่เจอ ใส่รวมคงเหลือไว้ก่อน</t>
        </r>
      </text>
    </comment>
  </commentList>
</comments>
</file>

<file path=xl/sharedStrings.xml><?xml version="1.0" encoding="utf-8"?>
<sst xmlns="http://schemas.openxmlformats.org/spreadsheetml/2006/main" count="2164" uniqueCount="799">
  <si>
    <t>ค่าใช้จ่ายการบริหารงานจังหวัดแบบบูรณาการ ( CEO )</t>
  </si>
  <si>
    <t>งบลงทุน</t>
  </si>
  <si>
    <t>งบดำเนินงาน</t>
  </si>
  <si>
    <t>อ.นครหลวง</t>
  </si>
  <si>
    <t>อ.พระนครศรีอยุธยา</t>
  </si>
  <si>
    <t>สนง.โยธาธิการและผังเมืองจังหวัด</t>
  </si>
  <si>
    <t>11. ก่อสร้างบ่อซีเมนต์เลี้ยงปลานิล กั้นตาข่ายและระบบน้ำ 
โรงเรียนวัดสามเรือน ตำบลสามเรือน อำเภอบางปะอิน 
จังหวัดพระนครศรีอยุธยา</t>
  </si>
  <si>
    <t xml:space="preserve">10. ก่อสร้างบ่อซีเมนต์เลี้ยงปลาดุกกั้นตาข่าย โรงเรียนวัดสามเรือน 
ตำบลสามเรือน อำเภอบางปะอิน  จังหวัดพระนครศรีอยุธยา </t>
  </si>
  <si>
    <t>9. ก่อสร้างบ่อซีเมนต์เลี้ยงปลาดุก โรงเรียนชุมชนวัดบางซ้ายนอก 
ตำบลเต่าเล่า อำเภอบางซ้าย จังหวัดพระนครศรีอยุธยา</t>
  </si>
  <si>
    <t>8. ก่อสร้างบ่อซีเมนต์เลี้ยงปลาดุก โรงเรียนวัดอนุกุญชราราม ตำบลช้างน้อย อำเภอบางไทร  จังหวัดพระนครศรีอยุธยาขนาดกว้าง</t>
  </si>
  <si>
    <t xml:space="preserve">7. ก่อสร้างโรงเปิดเชื้อเห็ด โรงเรียนวัดเปรมปรีชา ตำบลบางกระสั้น อำเภอบางปะอิน จังหวัดพระนครศรีอยุธยา </t>
  </si>
  <si>
    <t>6. ก่อสร้างโรงเรือนเพาะเห็ด โรงเรียนวัดตลาด(อุดมวิทยา) 
ตำบลตลาดเกรียบ  อำเภอบางปะอิน จังหวัดพระนครศรีอยุธยา</t>
  </si>
  <si>
    <t>5. ก่อสร้างโรงเรือนปลูกผักกางมุ้งหลังคาโครงเหล็ก โรงเรียนวัดสนามไชย ตำบลสนามชัย อำเภอบางไทร จังหวัดพระนครศรีอยุธยา</t>
  </si>
  <si>
    <t xml:space="preserve">4. ก่อสร้างโรงเรือนเลี้ยงไก่ไข่ โรงเรียนสอนดี (ประชารัฐอนุสรณ์) 
ตำบลพระยาบันลือ อำเภอลาดบัวหลวง จังหวัดพระนครศรีอยุธยา </t>
  </si>
  <si>
    <t xml:space="preserve">3. ก่อสร้างหลังคาสนามเด็กเล่น โรงเรียนเปรมปรีชา ตำบลเชียงรากน้อย อำเภอบางปะอิน จังหวัดพระนครศรีอยุธยา </t>
  </si>
  <si>
    <t xml:space="preserve">2. ก่อสร้างหลังคาทางเดินหน้าอาคารเรียน โรงเรียนเปรมปรีชา 
ตำบลเชียงรากน้อย  อำเภอบางปะอิน จังหวัดพระนครศรีอยุธยา </t>
  </si>
  <si>
    <t xml:space="preserve">1. ก่อสร้างโรงเรือนพร้อมอุปกรณ์ทำด้วยโครงเหล็ก โรงเรียนวัดสามเรือน ตำบลสามเรือน อำเภอบางปะอิน จังหวัดพรนครศรีอยุธยา </t>
  </si>
  <si>
    <t>ที่ดินและสิ่งก่อสร้าง</t>
  </si>
  <si>
    <t>กิจกรรมย่อย การผลิตกุ้งแม่น้ำปลอดภัย</t>
  </si>
  <si>
    <t>กิจกรรมย่อย ขยายผลโครงการเกษตรเพื่ออาหารกลางวัน</t>
  </si>
  <si>
    <t>ศอ.ปส.จ.อย</t>
  </si>
  <si>
    <t>ปกครองจังหวัด
 (ห้องป้องกัน)</t>
  </si>
  <si>
    <t>ท่องเที่ยวและกีฬา</t>
  </si>
  <si>
    <t>กิจกรรมย่อย วันมวยไทยนายขนมต้ม</t>
  </si>
  <si>
    <t>ที่ทำการปกครองจังหวัด</t>
  </si>
  <si>
    <t>คงเหลือ</t>
  </si>
  <si>
    <t>ร้อยละ</t>
  </si>
  <si>
    <t>เบิกจ่าย</t>
  </si>
  <si>
    <t>สิ้นสุด</t>
  </si>
  <si>
    <t>เริ่มต้น</t>
  </si>
  <si>
    <t>ผลการดำเนินงาน</t>
  </si>
  <si>
    <t>เงินเหลือจ่าย
(งบลงทุน)</t>
  </si>
  <si>
    <t>เงินเหลือจ่าย
(งบประจำ)</t>
  </si>
  <si>
    <t>ผลการเบิกจ่าย</t>
  </si>
  <si>
    <t>วงเงินในสัญญา</t>
  </si>
  <si>
    <t>ลงนามในสัญญา</t>
  </si>
  <si>
    <t>จังหวัด 
อนุมัติ</t>
  </si>
  <si>
    <t>สงป.อนุมัติ งปม.</t>
  </si>
  <si>
    <t>หน่วยงานรับผิดชอบ</t>
  </si>
  <si>
    <t>รายละเอียดกิจกรรม</t>
  </si>
  <si>
    <t>ที่</t>
  </si>
  <si>
    <t>กิจกรรมย่อย ยอยศยิ่งฟ้า อยุธยามรดกโลก</t>
  </si>
  <si>
    <t>กิจกรรมย่อย ท่องเที่ยววิถีไทย ไปอยุธยา</t>
  </si>
  <si>
    <t>กิจกรรมย่อย  ส่งเสริมศักยภาพบุคลากรด้านการท่องเที่ยว</t>
  </si>
  <si>
    <t>วัฒนธรรมจังหวัด</t>
  </si>
  <si>
    <t>กิจกรรมย่อย  การส่งเสริมและเพิ่มช่องทางการตลาดผลิตภัณฑ์ชุมชน จังหวัดพระนครศรีอยุธยา</t>
  </si>
  <si>
    <t>สนจ.พาณิชย์จังหวัด</t>
  </si>
  <si>
    <t>กิจกรรมย่อย  ส่งเสริมการประชาสัมพันธ์ภาพลักษณ์ของจังหวัดพระนครศรีอยุธยา</t>
  </si>
  <si>
    <t>สนง.ประชาสัมพันธ์</t>
  </si>
  <si>
    <t>กิจกรรมย่อย ก่อสร้างเขื่อนป้องกันตลิ่งริมแม่น้ำเจ้าพระยา บริเวณหมู่ที่ 9 ตำบลบ้านป้อม อำเภอพระนครศรีอยุธยา จังหวัดพระนครศรีอยุธยา</t>
  </si>
  <si>
    <t>ปศุสัตว์จังหวัด</t>
  </si>
  <si>
    <t>กิจกรรมย่อย การบริหารจัดการสังคมผู้สูงอายุแบบบูรณาการจังหวัดพระนครศรีอยุธยา</t>
  </si>
  <si>
    <t>สนง.พัฒนาสังคมและความมั่นคงของมนุษย์จังหวัด/แรงงานจังหวัด</t>
  </si>
  <si>
    <t>สนง.สาธารณสุขจังหวัด</t>
  </si>
  <si>
    <t>- เตียงเฟาว์เลอร์ชนิดมือหมุนแบบข. 615 เตียง</t>
  </si>
  <si>
    <t>- ที่นอนโฟมกันแผลกดทับ 615 อัน</t>
  </si>
  <si>
    <t>- รถเข็นนั่งถ่าย 1,025 คัน</t>
  </si>
  <si>
    <t>- เก้าอี้นั่งถ่าย 1,025 คัน</t>
  </si>
  <si>
    <t>- รถเข็นชนิดนั่ง 1,025 คัน</t>
  </si>
  <si>
    <t>กิจกรรมย่อย การป้องกันและแก้ไขปัญหายาเสพติดจังหวัดพระนครศรีอยุธยา</t>
  </si>
  <si>
    <t>กิจกรรมย่อย  ปรับปรุงสถานที่ฝึกอาชีพ ตามนโยบาย “คืนคนดีสู่สังคม”</t>
  </si>
  <si>
    <t>เรือนจำจังหวัด</t>
  </si>
  <si>
    <t>.</t>
  </si>
  <si>
    <t>สนง.ประมงจังหวัด</t>
  </si>
  <si>
    <t xml:space="preserve">กิจกรรมย่อย  การผลิตกุ้งแม่น้ำปลอดภัย ระยะที่ 2 </t>
  </si>
  <si>
    <t>สนง.เกษตรจังหวัด</t>
  </si>
  <si>
    <t>สนง.พัฒนาชุมชนจังหวัด</t>
  </si>
  <si>
    <t>กิจกรรมย่อย สานพลังประชารัฐ ยกระดับศักยภาพกำลังคน ภาคการผลิต การค้าและ  ภาคบริการรองรับการเข้าสู่ Thailand 4.0</t>
  </si>
  <si>
    <t>สถาบันพัฒนาฝีมือ
แรงงาน 15/แรงงานจังหวัด</t>
  </si>
  <si>
    <t xml:space="preserve">งบลงทุน </t>
  </si>
  <si>
    <t>กิจกรรมย่อย การจัดงานประเพณีแห่เทียนพรรษาทางน้ำ อำเภอเสนา</t>
  </si>
  <si>
    <t>อ.เสนา</t>
  </si>
  <si>
    <t>กิจกรรมย่อย วางท่อบล็อกสี่เหลี่ยมคอนกรีตเสริมเหล็กเพื่อระบายน้ำ หมู่ที่ 1 - 5 ตำบลบ้านแพน  อำเภอเสนา จังหวัดพระนครศรีอยุธยา</t>
  </si>
  <si>
    <t>อ.มหาราช</t>
  </si>
  <si>
    <t>อ.บางไทร</t>
  </si>
  <si>
    <t>อ.ภาชี</t>
  </si>
  <si>
    <t>อ.บางซ้าย</t>
  </si>
  <si>
    <t>กิจกรรมย่อย ก่อสร้างประตูระบายน้ำทางเข้าลำรางเหนือ/ตะวันตก หมู่ที่ 9 ตำบลปลายกลัด อำเภอบางซ้าย จังหวัดพระนครศรีอยุธยา</t>
  </si>
  <si>
    <t>อ.บ้านแพรก</t>
  </si>
  <si>
    <t>อ.ท่าเรือ</t>
  </si>
  <si>
    <t>อ.ผักไห่</t>
  </si>
  <si>
    <t>อ.วังน้อย</t>
  </si>
  <si>
    <t>อ.ลาดบัวหลวง</t>
  </si>
  <si>
    <t>อ.บางบาล</t>
  </si>
  <si>
    <t xml:space="preserve"> </t>
  </si>
  <si>
    <t xml:space="preserve">งบลงทุน
</t>
  </si>
  <si>
    <t>ค่าครุภัณฑ์</t>
  </si>
  <si>
    <t xml:space="preserve">  </t>
  </si>
  <si>
    <t>อนุมัติครั้งที่ 8 
27 ก.ย. 61</t>
  </si>
  <si>
    <t>อนุมัติครั้งที่ 3 
19 ก.ย. 61</t>
  </si>
  <si>
    <t>อนุมัติครั้งที่ 11
5 ต.ค. 61</t>
  </si>
  <si>
    <t>อนุมัติครั้งที่ 30
17 ต.ค. 61</t>
  </si>
  <si>
    <t>อนุมัติครั้งที่ 24
11 ต.ค. 61</t>
  </si>
  <si>
    <t>อนุมัติครั้งที่ 7
21 ก.ย. 61</t>
  </si>
  <si>
    <t>อนุมัติครั้งที่ 18
8 ต.ค. 61</t>
  </si>
  <si>
    <t>อนุมัติครั้งที่ 2
19 ก.ย. 61</t>
  </si>
  <si>
    <t>อนุมัติครั้งที่ 10
5 ต.ค. 61</t>
  </si>
  <si>
    <t>อนุมัติครั้งที่ 20
9 ต.ค. 61</t>
  </si>
  <si>
    <t>อนุมัติครั้งที่ 15
5 ต.ค. 61</t>
  </si>
  <si>
    <t>อนุมัติครั้งที่ 16
5 ต.ค. 61</t>
  </si>
  <si>
    <t>อนุมัติครั้งที่ 27
12 ต.ค. 61</t>
  </si>
  <si>
    <t>อนุมัติครั้งที่ 28
12 ต.ค. 61</t>
  </si>
  <si>
    <t>อนุมัติครั้งที่ 1
13 ก.ย. 61</t>
  </si>
  <si>
    <t>อนุมัติครั้งที่ 5
19 ก.ย. 61</t>
  </si>
  <si>
    <t>อนุมัติครั้งที่ 13
5 ต.ค. 61</t>
  </si>
  <si>
    <t>อนุมัติครั้งที่ 12
5 ต.ค. 61</t>
  </si>
  <si>
    <t>อนุมัติครั้งที่ 4
19 ก.ย. 61</t>
  </si>
  <si>
    <t>อนุมัติครั้งที่ 9
2 ต.ค. 61</t>
  </si>
  <si>
    <t>อนุมัติครั้งที่ 6
19 ก.ย. 61</t>
  </si>
  <si>
    <t xml:space="preserve">โครงการตามแผนปฏิบัติราชการประจำปีงบประมาณ พ.ศ. 2562  จังหวัดพระนครศรีอยุธยา  
</t>
  </si>
  <si>
    <t xml:space="preserve">   </t>
  </si>
  <si>
    <t>อนุมัติครั้งที่ 26
12 ต.ค. 61</t>
  </si>
  <si>
    <t>อนุมัติครั้งที่ 19
9 ต.ค. 61</t>
  </si>
  <si>
    <t>อนุมัติครั้งที่ 14
5 ต.ค. 61</t>
  </si>
  <si>
    <t>อนุมัติครั้งที่ 29
16 ต.ค. 61</t>
  </si>
  <si>
    <t>อนุมัติครั้งที่ 17
8 ต.ค. 61</t>
  </si>
  <si>
    <t>อนุมัติครั้งที่ 22
11 ต.ค. 61</t>
  </si>
  <si>
    <t xml:space="preserve">อยู่ระหว่างแต่งตั้งคณะกรรมการกำหนดราคากลาง
</t>
  </si>
  <si>
    <t>อยู่ระหว่างกำหนดราคากลาง</t>
  </si>
  <si>
    <t>อยู่ระหว่างแต่งตั้งคณะกรรมการกำหนดราคากลาง</t>
  </si>
  <si>
    <t>อยู่ระหว่างกำหนดกลาง</t>
  </si>
  <si>
    <t>- ประกาศแผนจัดซื้อจัดจ้าง 
- อยู่ระหว่างกำหนดกลาง</t>
  </si>
  <si>
    <t>อนุมัติครั้งที่ 31
19 ต.ค. 61</t>
  </si>
  <si>
    <r>
      <rPr>
        <b/>
        <sz val="24"/>
        <color rgb="FFFF0000"/>
        <rFont val="TH SarabunPSK"/>
        <family val="2"/>
      </rPr>
      <t xml:space="preserve">กิจกรรมที่ 7 </t>
    </r>
    <r>
      <rPr>
        <sz val="24"/>
        <color rgb="FFFF0000"/>
        <rFont val="TH SarabunPSK"/>
        <family val="2"/>
      </rPr>
      <t>ส่งเสริมการท่องเที่ยวตามรอยประวัติศาสตร์
จังหวัดพระนครศรีอยุธยา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</si>
  <si>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ปรับปรุงสถานที่ฝึกอาชีพ ตามนโยบาย “คืนคนดีสู่สังคม” 1 แห่ง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</si>
  <si>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ก่อสร้างถนนคอนกรีตเสริมเหล็ก หมู่ที่ 3 ตำบลปากจั่น 
อำเภอนครหลวง จังหวัดพระนครศรีอยุธยา 1 สายทาง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</si>
  <si>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โรงสูบน้ำพร้อมวางระบบท่อส่งน้ำ หมู่ที่ 6 ตำบลพระนอน
อำเภอนครหลวง จังหวัดพระนครศรีอยุธยา 1 แห่ง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</si>
  <si>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ปรับปรุงถนนคอนกรีตเสริมเหล็ก หมู่ที่ 2 บ้านหนองตาเสือ 
(เลียบคลองระบายน้ำ 3 ขวา) ฝั่งขวา ตำบลหนองน้ำใส 
อำเภอภาชี จังหวัดพระนครศรีอยุธยา 1 สายทาง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</si>
  <si>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/>
        <sz val="24"/>
        <rFont val="TH SarabunPSK"/>
        <family val="2"/>
      </rPr>
      <t xml:space="preserve">
</t>
    </r>
    <r>
      <rPr>
        <sz val="24"/>
        <rFont val="TH SarabunPSK"/>
        <family val="2"/>
      </rPr>
      <t>ก่อสร้างประตูระบายน้ำ ปากลำรางพาดหมอน หมู่ที่ 9 
ตำบลปลายกลัด อำเภอบางซ้าย จังหวัดพระนครศรีอยุธยา 1 แห่ง</t>
    </r>
  </si>
  <si>
    <r>
      <rPr>
        <b/>
        <sz val="24"/>
        <color theme="1"/>
        <rFont val="TH SarabunPSK"/>
        <family val="2"/>
      </rPr>
      <t>ค่าครุภัณฑ์</t>
    </r>
    <r>
      <rPr>
        <sz val="24"/>
        <color theme="1"/>
        <rFont val="TH SarabunPSK"/>
        <family val="2"/>
      </rPr>
      <t xml:space="preserve">
1. ปั๊มน้ำขนาด 1 แรง</t>
    </r>
  </si>
  <si>
    <r>
      <rPr>
        <b/>
        <sz val="24"/>
        <color theme="1"/>
        <rFont val="TH SarabunPSK"/>
        <family val="2"/>
      </rPr>
      <t>ค่าที่ดินและสิ่งก่อสร้าง</t>
    </r>
    <r>
      <rPr>
        <sz val="24"/>
        <color theme="1"/>
        <rFont val="TH SarabunPSK"/>
        <family val="2"/>
      </rPr>
      <t xml:space="preserve">
ก่อสร้างประตูระบายน้ำลำรางหมู่ใหญ่ หมู่ที่ 8,12 
ตำบลปลายกลัด อำเภอบางซ้าย จังหวัดพระนครศรีอยุธยา 1 แห่ง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</si>
  <si>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ก่อสร้างถนนคอนกรีตเสริมเหล็ก หมู่ที่ 4 ตำบลลำตะเคียน 
อำเภอผักไห่ จังหวัดพระนครศรีอยุธยา 1 สายทาง</t>
    </r>
  </si>
  <si>
    <t>กิจกรรมย่อย ปรับปรุงระบบป้องกันน้ำท่วมพื้นที่บริเวณหน้าเจดีย์พระศรีสุริโยทัย (ระยะที่ 2) ตำบลประตูชัย อำเภอพระนครศรีอยุธยา  จังหวัดพระนครศรีอยุธยา</t>
  </si>
  <si>
    <t>กิจกรรมย่อย  พัฒนาบริการสุขภาพในชุมชนรองรับสังคมผู้สูงอายุ จังหวัดพระนครศรีอยุธยา</t>
  </si>
  <si>
    <t>กิจกรรมย่อย ปรับปรุงยกระดับถนนคอนกรีตเสริมเหล็กตำบลปากกรานเชื่อมตำบลคลองตะเคียน 
อำเภอพระนครศรีอยุธยา จังหวัดพระนครศรีอยุธยา</t>
  </si>
  <si>
    <t>กิจกรรมย่อย  ปรับปรุงก่อสร้างถนนคอนกรีตเสริมเหล็กซอยคลองเปรมตะวันออก หมู่ที่ 10 ตำบลเชียงรากน้อย อำเภอบางปะอิน จังหวัดพระนครศรีอยุธยา</t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</si>
  <si>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ปรับปรุงถนนคอนกรีตเสริมเหล็กสายเข้าวัดนาคสโมสร 
หมู่ที่ 4 ตำบลบางพลี  อำเภอบางไทร 
จังหวัดพระนครศรีอยุธยา 1 สายทาง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</si>
  <si>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ปรับปรุงถนนผิวจราจรแอสฟัลติกคอนกรีต หมู่ที่ 1 
บ้านหนองเป้า ตำบลหนองน้ำใส อำเภอภาชี 
จังหวัดพระนครศรีอยุธยา 1 สายทาง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</si>
  <si>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ปรับปรุงถนนลาดยางแอลฟัลติกคอนกรีต หมู่ที่ 2,3,4  
ตำบลบ้านใหม่ อำเภอบ้านแพรก  จังหวัดพระนครศรีอยุธยา 
1 สายทาง</t>
    </r>
  </si>
  <si>
    <r>
      <rPr>
        <b/>
        <sz val="24"/>
        <color theme="1"/>
        <rFont val="TH SarabunPSK"/>
        <family val="2"/>
      </rPr>
      <t>ค่าที่ดินและสิ่งก่อสร้าง</t>
    </r>
    <r>
      <rPr>
        <sz val="24"/>
        <color theme="1"/>
        <rFont val="TH SarabunPSK"/>
        <family val="2"/>
      </rPr>
      <t xml:space="preserve">
ก่อสร้างประตูระบายน้ำทางเข้าลำรางเหนือ/ตะวันตก หมู่ที่ 9 ตำบลปลายกลัด อำเภอบางซ้าย จังหวัดพระนครศรีอยุธยา 1 แห่ง</t>
    </r>
  </si>
  <si>
    <r>
      <t xml:space="preserve">ค่าที่ดินและสิ่งก่อสร้าง
</t>
    </r>
    <r>
      <rPr>
        <sz val="24"/>
        <rFont val="TH SarabunPSK"/>
        <family val="2"/>
      </rPr>
      <t>ก่อสร้างเขื่อนป้องกันตลิ่งริมแม่น้ำเจ้าพระยา
บริเวณหมู่ที่ 8 ตำบลบ้านป้อม อำเภอพระนครศรีอยุธยา 
จังหวัดพระนครศรีอยุธยา 1 แห่ง</t>
    </r>
  </si>
  <si>
    <t xml:space="preserve">กิจกรรมย่อย  ก่อสร้างเขื่อนป้องกันตลิ่งริมแม่น้ำเจ้าพระยา บริเวณหมู่ที่ 8 ตำบลบ้านป้อม อำเภอพระนครศรีอยุธยา จังหวัดพระนครศรีอยุธยา </t>
  </si>
  <si>
    <r>
      <t xml:space="preserve">ค่าที่ดินและสิ่งก่อสร้าง
</t>
    </r>
    <r>
      <rPr>
        <sz val="24"/>
        <rFont val="TH SarabunPSK"/>
        <family val="2"/>
      </rPr>
      <t>ก่อสร้างเขื่อนป้องกันตลิ่งริมคลองบางหลวง บริเวณ
วัดกอไผ่ หมู่ที่ 3 ตำบลบางหลวงโดด อำเภอบางบาล 
จังหวัดพระนครศรีอยุธยา 1 แห่ง</t>
    </r>
  </si>
  <si>
    <t>กิจกรรมย่อย ก่อสร้างเขื่อนป้องกันตลิ่งริมคลองลาดงา-ปลายกลัด หมู่ที่ 4 ตำบลลาดงา อำเภอเสนา จังหวัดพระนครศรีอยุธยา</t>
  </si>
  <si>
    <t>แขวงทางหลวชนบท
พระนครศรีอยุธยา</t>
  </si>
  <si>
    <t>กิจกรรมย่อย  พัฒนาการผลิตข้าวในพื้นที่แปลงนา
ทุ่งมะขามหย่อง จังหวัดพระนครศรีอยุธยา</t>
  </si>
  <si>
    <t>กิจกรรมย่อย ส่งเสริมช่องทางการจำหน่าย OTOP Outlet 
สู่ภูมิภาค</t>
  </si>
  <si>
    <t>กิจกรรมย่อย ปรับปรุงถนนคอนกรีตเสริมเหล็กเลียบแม่น้ำหน้าโรงเรียนวัดอุโลม หมู่ที่ 3 ตำบลมหาราช อำเภอมหาราช 
จังหวัดพระนครศรีอยุธยา</t>
  </si>
  <si>
    <t>กิจกรรมย่อย ก่อสร้างถนนคอนกรีตเสริมเหล็ก หมู่ที่ 3 
ตำบลปากจั่น อำเภอนครหลวง จังหวัดพระนครศรีอยุธยา</t>
  </si>
  <si>
    <t>กิจกรรมย่อย  โรงสูบน้ำพร้อมวางระบบท่อส่งน้ำ หมู่ที่ 6 
ตำบลพระนอน อำเภอนครหลวง จังหวัดพระนครศรีอยุธยา</t>
  </si>
  <si>
    <t>กิจกรรมย่อย ปรับปรุงถนนผิวจราจรแอสฟัลติกคอนกรีต หมู่ที่ 1 บ้านหนองเป้า ตำบลหนองน้ำใส อำเภอภาชี 
จังหวัดพระนครศรีอยุธยา</t>
  </si>
  <si>
    <t>กิจกรรมย่อย ปรับปรุงถนนลาดยางแอลฟัลติกคอนกรีต 
หมู่ที่ 2,3,4  ตำบลบ้านใหม่ อำเภอบ้านแพรก  
จังหวัดพระนครศรีอยุธยา</t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</si>
  <si>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ปรับปรุงภูมิทัศน์เกาะกลางถนนโรจนะ ช่วง กม.ที่ 0+055 
ถึง กม. ที่ 6+719 อำเภอวังน้อย จังหวัดพระนครศรีอยุธยา 
1 สายทาง</t>
    </r>
  </si>
  <si>
    <t>กิจกรรมย่อย ก่อสร้างถนนคอนกรีตเสริมเหล็ก 
หมู่ที่ 1 เชื่อมหมู่ที่ 7 ตำบลพระยาบันลือ 
อำเภอลาดบัวหลวง จังหวัดพระนครศรีอยุธยา</t>
  </si>
  <si>
    <t>กิจกรรมย่อย ก่อสร้างลานคอนกรีตเสริมเหล็กตากพืชผลทาง
การเกษตร หมู่ที่ 1 ตำบลน้ำเต้า อำเภอบางบาล 
จังหวัดพระนครศรีอยุธยา</t>
  </si>
  <si>
    <r>
      <t xml:space="preserve">ค่าที่ดินและสิ่งก่อสร้าง
</t>
    </r>
    <r>
      <rPr>
        <sz val="24"/>
        <rFont val="TH SarabunPSK"/>
        <family val="2"/>
      </rPr>
      <t>ปรับปรุงผิวจราจร สาย อย 2045 แยกทางหลวงหมายเลข 32 - 
บ้านอุทัย  อำเภออุทัย จังหวัดพระนครศรีอยุธยา 1 สายทาง</t>
    </r>
  </si>
  <si>
    <r>
      <t xml:space="preserve">ค่าที่ดินและสิ่งก่อสร้าง
</t>
    </r>
    <r>
      <rPr>
        <sz val="24"/>
        <rFont val="TH SarabunPSK"/>
        <family val="2"/>
      </rPr>
      <t>ปรับปรุงยกระดับถนนคอนกรีตเสริมเหล็กตำบลปากกรานเชื่อม 
ตำบลคลองตะเคียน อำเภอพระนครศรีอยุธยา 
จังหวัดพระนครศรีอยุธยา 1 สายทาง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</si>
  <si>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sz val="24"/>
        <rFont val="TH SarabunPSK"/>
        <family val="2"/>
      </rPr>
      <t xml:space="preserve">
- ปรับปรุงภูมิทัศน์ประภาคารเกาะวัดนิเวศธรรมประวัติราชวรวิหาร และบริเวณโดยรอบหมู่ที่ 12  ตำบลบ้านเลน อำเภอบางปะอิน 
จังหวัดพระนครศรีอยุธยา 1 แห่ง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</si>
  <si>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ปรับปรุงยกระดับถนนคอนกรีตเสริมเหล็กตำบลปากกรานเชื่อม 
ตำบลคลองตะเคียน อำเภอพระนครศรีอยุธยา 
จังหวัดพระนครศรีอยุธยา 1 แห่ง</t>
    </r>
  </si>
  <si>
    <t>อยู่ระหว่าง ประกาศเอกสารเชิญชวนขึ้นเว็บไซต์</t>
  </si>
  <si>
    <t xml:space="preserve">กิจกรรมย่อย การแสดงและการจำหน่ายมหกรรมสินค้าเกษตรปลอดภัย เพื่อส่งเสริมการท่องเที่ยวมรดกโลก จังหวัดพระนครศรีอยุธยา   </t>
  </si>
  <si>
    <t>อยู่ระหว่างขออนุมัติรายงานขอซื้อขอจ้าง</t>
  </si>
  <si>
    <t>กิจกรรมย่อย ปรับปรุงถนนคอนกรีตเสริมเหล็ก หมู่ที่ 2 
บ้านหนองตาเสือ (เลียบคลองระบายน้ำ 3 ขวา) ฝั่งขวา 
ตำบลหนองน้ำใส อำเภอภาชี จังหวัดพระนครศรีอยุธยา</t>
  </si>
  <si>
    <t>รวมงบประมาณทั้งสิ้น 50 กิจกรรมย่อย และ 1 รายการค่าใช้จ่าย</t>
  </si>
  <si>
    <t>กิจกรรมย่อย ก่อสร้างประตูระบายน้ำลำรางหมู่ใหญ่ หมู่ที่ 8,12 ตำบลปลายกลัด อำเภอบางซ้าย จังหวัดพระนครศรีอยุธยา</t>
  </si>
  <si>
    <t>กิจกรรมย่อย ก่อสร้างประตูระบายน้ำ ปากลำรางพาดหมอน 
หมู่ที่ 9 ตำบลปลายกลัด อำเภอบางซ้าย จังหวัดพระนครศรีอยุธยา</t>
  </si>
  <si>
    <t>อนุมัติครั้งที่ 36
29 ต.ค. 61</t>
  </si>
  <si>
    <t>กิจกรรมย่อย แข่งขันเรือยาวประเพณีจังหวัดพระนครศรีอยุธยา 
ชิงถ้วยพระราชทานสมเด็จพระเจ้าอยู่หัว</t>
  </si>
  <si>
    <t>กิจกรรมย่อย  สัตว์ปลอดโรค คนปลอดภัย จากโรคพิษสุนัขบ้า ตามพระปณิธาน ศ.ดร.สมเด็จพระเจ้าลูกเธอ เจ้าฟ้าจุฬาภรณวลัยลักษณ์อัครราชกุมารี จังหวัดพระนครศรีอยุธยา</t>
  </si>
  <si>
    <t>อ.บางปะอิน</t>
  </si>
  <si>
    <t>กิจกรรมย่อย  ปรับปรุงผิวจราจร สาย อย 2045 แยกทางหลวงหมายเลข 32 - บ้านอุทัย อำเภออุทัย จังหวัดพระนครศรีอยุธยา</t>
  </si>
  <si>
    <t>- พมจ.อยู่ระหว่างเตรียมการขอยืมเงินเพื่อดำเนินการ
- แรงงานจังหวัดอยู่ระหว่างกำหนดหลักสูตร
การฝึกทักษะอาชีพให้ผู้สูงอายุ</t>
  </si>
  <si>
    <t>- สถาบันพัฒนาฝีมือแรงงาน 15อยู่ระหว่างประชาสัมพันธ์หลักสูตรจัดฝึกอบรมในเดือนพฤศจิกายน 2561- กรกฎาคม 2562
- แรงงานจังหวัดอยู่ระหว่างกำหนดหลักสูตรฝึกอบรมอาชีวะ</t>
  </si>
  <si>
    <t xml:space="preserve">อนุมัติครั้งที่ 23
11 ต.ค. 61
</t>
  </si>
  <si>
    <t>อนุมัติครั้งที่ 35
26 ต.ค. 61</t>
  </si>
  <si>
    <t>อนุมัติครั้งที่ 37
31 ต.ค. 61</t>
  </si>
  <si>
    <t>อนุมัติครั้งที่ 32
19 ต.ค. 61</t>
  </si>
  <si>
    <t>อนุมัติครั้งที่ 25
12 ต.ค. 61</t>
  </si>
  <si>
    <t>อนุมัติครั้งที่ 21 
11 ต.ค. 61</t>
  </si>
  <si>
    <t>อนุมัติครั้งที่ 33
19 ต.ค. 61</t>
  </si>
  <si>
    <t>อนุมัติครั้งที่ 34
26 ต.ค. 61</t>
  </si>
  <si>
    <t>ลงนามในสัญญาจ้าง</t>
  </si>
  <si>
    <t>- อยู่ระหว่างประกาศเชิญชวนในระบบ
- คาดว่าจะได้ผู้รับจ้าง ภายในวันที่ 7 พ.ย. 61
- อยู่ระหว่างรอผลพิจารณาจาก อ.ก.บ.ภ. ภาค</t>
  </si>
  <si>
    <t>- อยู่ระหว่างเสนอแผนจัดซื้อจัดจ้าง
- อยู่ระหว่างรอผลพิจารณาจาก อ.ก.บ.ภ.
- อยู่ระหว่างขอทำความตกลงกับสำนักงบประมาณ</t>
  </si>
  <si>
    <t xml:space="preserve">อยู่ระหว่างกำหนดราคากลาง
</t>
  </si>
  <si>
    <t>อยู่ระหว่างแต่งตั้งคณะกรรมการร่าง TOR</t>
  </si>
  <si>
    <t>คาดว่าจะลงนามสัญญาจ้างภายใน 16 พ.ย. 61</t>
  </si>
  <si>
    <t>อยู่ระหว่างอนุมัติประกาศแผนการจัดซื้อจัดจ้าง</t>
  </si>
  <si>
    <t>- ประกาศเชิญชวน ในระบบแล้ว
- คาดว่าจะลงนามภายในเดือน พ.ย.2561</t>
  </si>
  <si>
    <t>-อยู่ระหว่างกำหนดราคากลาง
-อยู่ระหว่างรอผลการพิจารณาจาก อ.ก.บ.ภ</t>
  </si>
  <si>
    <t>อยู่ระหว่างประกาศเชิญชวนในระบบ</t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</si>
  <si>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ปรับปรุงถนนคอนกรีตเสริมเหล็กเพื่อการเกษตร หมู่ที่ 4 
ตำบลสามเรือน อำเภอบางปะอิน จังหวัดพระนครศรีอยุธยา 1 สายทาง</t>
    </r>
  </si>
  <si>
    <r>
      <t xml:space="preserve">ค่าที่ดินและสิ่งก่อสร้าง
</t>
    </r>
    <r>
      <rPr>
        <sz val="24"/>
        <rFont val="TH SarabunPSK"/>
        <family val="2"/>
      </rPr>
      <t>ก่อสร้างเขื่อนป้องกันตลิ่งริมแม่น้ำเจ้าพระยา บริเวณหมู่ที่ 9 ตำบลบ้านป้อม อำเภอพระนครศรีอยุธยา จังหวัดพระนครศรีอยุธยา 1 แห่ง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</si>
  <si>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ก่อสร้างลานคอนกรีตเสริมเหล็กตากพืชผลทางการเกษตร หมู่ที่ 1 ตำบลน้ำเต้า อำเภอบางบาล จังหวัดพระนครศรีอยุธยา 1 แห่ง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</si>
  <si>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ก่อสร้างถนนคอนกรีตเสริมเหล็ก หมู่ที่ 1 เชื่อมหมู่ที่ 7 ตำบลพระยาบันลือ อำเภอลาดบัวหลวง จังหวัดพระนครศรีอยุธยา 1 สายทาง</t>
    </r>
  </si>
  <si>
    <t>รวม</t>
  </si>
  <si>
    <t>อยู่ระหว่างการจัดซื้อจัดจ้าง</t>
  </si>
  <si>
    <r>
      <t xml:space="preserve">ค่าที่ดินและสิ่งก่อสร้าง
</t>
    </r>
    <r>
      <rPr>
        <sz val="24"/>
        <rFont val="TH SarabunPSK"/>
        <family val="2"/>
      </rPr>
      <t>ปรับปรุงระบบป้องกันน้ำท่วมพื้นที่บริเวณหน้าเจดีย์พระศรีสุริโยทัย (ระยะที่ 2) ตำบลประตูชัย อำเภอพระนครศรีอยุธยา  
จังหวัดพระนครศรีอยุธยา 1 แห่ง</t>
    </r>
  </si>
  <si>
    <t>กิจกรรมย่อย ก่อสร้างถนนคอนกรีตเสริมเหล็กซอยบ้านกำนันเพ็ญศรี หมู่ที่ 1 ตำบลมหาราช อำเภอมหาราช จังหวัดพระนครศรีอยุธยา</t>
  </si>
  <si>
    <t>กิจกรรมย่อย ก่อสร้างเขื่อนคอนกรีตเสริมเหล็กป้องกันตลิ่ง บริเวณคลองบ่อเลียบถนนเทศบาล 17 หมู่ที่ 2-3 ตำบลช้างใหญ่ 
อำเภอบางไทร จังหวัดพระนครศรีอยุธยา</t>
  </si>
  <si>
    <r>
      <t xml:space="preserve">ค่าที่ดินและสิ่งก่อสร้าง
</t>
    </r>
    <r>
      <rPr>
        <sz val="24"/>
        <rFont val="TH SarabunPSK"/>
        <family val="2"/>
      </rPr>
      <t>ก่อสร้างเขื่อนคอนกรีตเสริมเหล็กป้องกันตลิ่ง บริเวณคลองบ่อ 
เลียบถนนเทศบาล 17 หมู่ที่ 2-3 ตำบลช้างใหญ่ อำเภอบางไทร 
จังหวัดพระนครศรีอยุธยา 1 แห่ง</t>
    </r>
  </si>
  <si>
    <t>กิจกรรมย่อย ปรับปรุงถนนคอนกรีตเสริมเหล็ก สายหลักในเกาะ 
หมู่ที่ 2 - 3 ตำบลเกาะเรียน อำเภอพระนครศรีอยุธยา 
จังหวัดพระนครศรีอยุธยา</t>
  </si>
  <si>
    <t>กิจกรรมย่อย ปรับปรุงถนนคอนกรีตเสริมเหล็กสายเข้าวัดนาคสโมสร หมู่ที่ 4 ตำบลบางพลี  อำเภอบางไทร จังหวัดพระนครศรีอยุธยา</t>
  </si>
  <si>
    <t>กิจกรรมย่อย ปรับปรุงภูมิทัศน์ประภาคารเกาะวัดนิเวศธรรมประวัติราชวรวิหาร และบริเวณโดยรอบหมู่ที่ 12 ตำบลบ้านเลน 
อำเภอบางปะอิน จังหวัดพระนครศรีอยุธยา</t>
  </si>
  <si>
    <t>กิจกรรมย่อย ปรับปรุงภูมิทัศน์เกาะกลางถนนโรจนะ 
ช่วง กม.ที่ 0+055 ถึง กม. ที่ 6+719 อำเภอวังน้อย 
จังหวัดพระนครศรีอยุธยา</t>
  </si>
  <si>
    <r>
      <t xml:space="preserve">ค่าที่ดินและสิ่งก่อสร้าง
</t>
    </r>
    <r>
      <rPr>
        <sz val="24"/>
        <rFont val="TH SarabunPSK"/>
        <family val="2"/>
      </rPr>
      <t>ก่อสร้างเขื่อนป้องกันตลิ่งริมคลองลาดงา-ปลายกลัด หมู่ที่ 4 
ตำบลลาดงา อำเภอเสนา จังหวัดพระนครศรีอยุธยา 1 แห่ง</t>
    </r>
  </si>
  <si>
    <t>กิจกรรมย่อย ก่อสร้างเขื่อนป้องกันตลิ่งริมคลองบางหลวง 
บริเวณวัดกอไผ่ หมู่ที่ 3 ตำบลบางหลวงโดด อำเภอบางบาล 
จังหวัดพระนครศรีอยุธยา</t>
  </si>
  <si>
    <t xml:space="preserve">กิจกรรมย่อย ส่งเสริมและพัฒนาสวนพุทราประวัติศาสตร์
กรุงศรีอยุธยา </t>
  </si>
  <si>
    <t>กิจกรรมย่อย  ปรับปรุงผิวจราจรคอนกรีตด้วยวัสดุแอสฟัลท์ 
ช่วงที่ 1 และช่วงที่ 2 หมู่ที่ 7,8 ตำบลหนองขนาก อำเภอท่าเรือ 
จังหวัดพระนครศรีอยุธยา</t>
  </si>
  <si>
    <t>กิจกรรมย่อย ก่อสร้างถนนคอนกรีตเสริมเหล็ก หมู่ที่ 4 
ตำบลลำตะเคียน อำเภอผักไห่ จังหวัดพระนครศรีอยุธยา</t>
  </si>
  <si>
    <t>กิจกรรมย่อย ปรับปรุงถนนคอนกรีตเสริมเหล็กเพื่อการเกษตร 
หมู่ที่ 4 ตำบลสามเรือน อำเภอบางปะอิน จังหวัดพระนครศรีอยุธยา</t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</si>
  <si>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ปรับปรุงก่อสร้างถนนคอนกรีตเสริมเหล็กซอยคลองเปรมตะวันออก 
หมู่ที่ 10 ตำบลเชียงรากน้อย อำเภอบางปะอิน 
จังหวัดพระนครศรีอยุธยา 1 สายทาง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</si>
  <si>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วางท่อบล็อกสี่เหลี่ยมคอนกรีตเสริมเหล็กเพื่อระบายน้ำ หมู่ที่ 1 - 5 ตำบลบ้านแพน  อำเภอเสนา จังหวัดพระนครศรีอยุธยา จำนวน 19 จุด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</si>
  <si>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ปรับปรุงถนนคอนกรีตเสริมเหล็กเลียบแม่น้ำหน้าโรงเรียน
วัดอุโลม หมู่ที่ 3 ตำบลมหาราช อำเภอมหาราช 
จังหวัดพระนครศรีอยุธยา 1 สายทาง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</si>
  <si>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/>
        <sz val="24"/>
        <rFont val="TH SarabunPSK"/>
        <family val="2"/>
      </rPr>
      <t xml:space="preserve">
</t>
    </r>
    <r>
      <rPr>
        <sz val="24"/>
        <rFont val="TH SarabunPSK"/>
        <family val="2"/>
      </rPr>
      <t>ก่อสร้างถนนคอนกรีตเสริมเหล็กซอยบ้านกำนันเพ็ญศรี 
หมู่ที่ 1 ตำบลมหาราช อำเภอมหาราช 
จังหวัดพระนครศรีอยุธยา 1 สายทาง</t>
    </r>
  </si>
  <si>
    <r>
      <t xml:space="preserve">ค่าที่ดินและสิ่งก่อสร้าง
</t>
    </r>
    <r>
      <rPr>
        <sz val="24"/>
        <rFont val="TH SarabunPSK"/>
        <family val="2"/>
      </rPr>
      <t>ปรับปรุงผิวจราจรคอนกรีตด้วยวัสดุแอสฟัลท์ 
ช่วงที่ 1 และช่วงที่ 2 หมู่ที่ 7,8 ตำบลหนองขนาก อำเภอท่าเรือ 
จังหวัดพระนครศรีอยุธยา 1 สายทาง</t>
    </r>
  </si>
  <si>
    <t xml:space="preserve">-กิจกรรมติดตั้งป้ายบิลบอร์ดได้ผู้รับจ้างแล้ว
-กิจกรรมแสงเสียง ประกาศ e-biding เสนอราคาวันที่ 7 พ.ย. นำเสนอผลงานวันที่ 9 พ.ย.
</t>
  </si>
  <si>
    <t>- คาดว่าได้ผู้รับจ้างธ.ค. 61
- กำหนดจัดงาน 17-20 มีนาคม 2562</t>
  </si>
  <si>
    <t xml:space="preserve">- อยู่ระหว่างรอผลพิจารณาจาก อ.ก.บ.ภ.
- กิจกรรมแข่งขันกีฬา อยู่ระหว่างจัดทำ TOR เริ่มจัด ม.ค. 62 - ส.ค.62
- กิจกรรมใส่บาตรยาวเช้าอยู่ระหว่างจัดทำ TOR เริ่มจัด ธ.ค. 61 คาดว่าจะลงนาม พ.ย. 61
</t>
  </si>
  <si>
    <t>- TOR แล้วเสร็จ อยู่ระหว่างจัดทำราคากลาง
- นำร่างประกาศลงระบบภายใน 9 พ.ย.
- กำหนดจัดงาน 15 - 16 ธ.ค. 61</t>
  </si>
  <si>
    <t>- กำหนดจัดงาน 2 ครั้งที่จังหวัดเชียงใหม่ และอุบลราชธานี
- คาดได้ผู้รับจ้างภายในพ.ย.</t>
  </si>
  <si>
    <t xml:space="preserve">-TOR แล้วเสร็จ อยู่ระหว่างประกาศแผนจัดซื้อจัดจ้าง
- คาดว่าจะได้ผู้รับจ้างภายใน 13 พ.ย.
</t>
  </si>
  <si>
    <t>- อยู่ระหว่างจัดทำราคากลาง
- คาดว่าจะได้ผู้รับจ้างภายใน 28 ธ.ค. 61</t>
  </si>
  <si>
    <t>- อยู่ระหว่างกำหนดราคากลาง และจัดทำร่าง TOR
- e-bidding ภายในเดือน พ.ย. 61</t>
  </si>
  <si>
    <t>- อยู่ระหว่างประกาศเผยแพร่ในระบบ คาดว่าได้ผู้รับจ้างภายในเดือน ธ.ค. 61</t>
  </si>
  <si>
    <t xml:space="preserve">- อยู่ระหว่างรอผลพิจารณาจาก อ.ก.บ.ภ.
- อยู่ระหว่างจัดซื้อชุดตรวจหาสารเสพติด </t>
  </si>
  <si>
    <t>- อยู่ระหว่างรอผลพิจารณาจาก อ.ก.บ.ภ.
- ได้ผู้รับจ้างแล้ว คาดว่าจะลงนามภายใน 9 พ.ย.61</t>
  </si>
  <si>
    <t xml:space="preserve">- อยู่ระหว่างรอผลพิจารณาจาก อ.ก.บ.ภ.
- อยู่ระหว่างขอทำความตกลงกับสำนักงบประมาณ
- อยู่ระหว่างประกาศร่าง TOR  
คาดว่าประกาศผู้ชนะภายใน 29 พ.ย.61
</t>
  </si>
  <si>
    <t>- อยู่ระหว่างประกาศแผนในระบบ คาดว่าจะได้ผู้รับจ้างภายใน พ.ย. 61
- แผนปล่อยกุ้งเดือน ธ.ค. 61</t>
  </si>
  <si>
    <t>- อยู่ระหว่างรอผลพิจารณาจาก อ.ก.บ.ภ.
- อยู่ระหว่างเตรียมการจัดซื้อจัดจ้าง
- แผนปล่อยกุ้งเดือน มี.ค. 62</t>
  </si>
  <si>
    <t>ประกาศเชิญชวนในระบบ รอผู้รับจ้างเสนอราคาภายใน 15 วันทำการ คาดว่าไม่เกิน 20 พ.ย. 61 ได้ผู้รับจ้าง</t>
  </si>
  <si>
    <t xml:space="preserve">- TORแล้วเสร็จ คาดได้ผู้รับจ้างภายใน ธ.ค. 61
- กำหนดจัดงาน 28 ม.ค. -  1 ก.พ. 62 </t>
  </si>
  <si>
    <t>โครงการตามแผนปฏิบัติราชการประจำปีงบประมาณ พ.ศ.2562 จังหวัดพระนครศรีอยุธยา</t>
  </si>
  <si>
    <t xml:space="preserve">ลำดับที่ </t>
  </si>
  <si>
    <t>โครงการ-กิจกรรม</t>
  </si>
  <si>
    <t>หน่วยดำเนินการ</t>
  </si>
  <si>
    <t>งบประมาณ</t>
  </si>
  <si>
    <t>ประเด็นยุทธศาสตร์ที่ 1 พัฒนาคุณภาพการท่องเที่ยวและการบริการสู่มาตรฐานสากล</t>
  </si>
  <si>
    <t>ผลผลิต : การพัฒนาด้านการท่องเที่ยวและบริการ</t>
  </si>
  <si>
    <t>โครงการส่งเสริมการพัฒนาและฟื้นฟูแหล่งท่องเที่ยว</t>
  </si>
  <si>
    <t>กิจกรรมหลัก ยกระดับและฟื้นฟูแหล่งท่องเที่ยวของจังหวัดพระนครศรีอยุธยา</t>
  </si>
  <si>
    <t>กิจกรรมย่อย 1.1 ปรับปรุงภูมิทัศน์ประภาคารเกาะวัดนิเวศธรรมประวัติราชวรวิหาร 
และบริเวณโดยรอบหมู่ที่ 12 ตำบลบ้านเลน อำเภอบางปะอิน จังหวัดพระนครศรีอยุธยา</t>
  </si>
  <si>
    <t>โครงการส่งเสริมกิจกรรมการท่องเที่ยวของจังหวัดพระนครศรีอยุธยา</t>
  </si>
  <si>
    <t>กิจกรรมหลัก ส่งเสริมการท่องเที่ยว ประเพณีไทยและการประชาสัมพันธ์ ด้านการท่องเที่ยวของจังหวัด</t>
  </si>
  <si>
    <t>กิจกรรมย่อย 2.1 ยอยศยิ่งฟ้า อยุธยามรดกโลก</t>
  </si>
  <si>
    <t>กิจกรรมย่อย 2.2 วันมวยไทยนายขนมต้ม</t>
  </si>
  <si>
    <t>สนง.ท่องเที่ยวและกีฬา</t>
  </si>
  <si>
    <t xml:space="preserve">กิจกรรมย่อย 2.3 แข่งขันเรือยาวประเพณีจังหวัดพระนครศรีอยุธยา ชิงถ้วยพระราชทานสมเด็จ
พระเจ้าอยู่หัว </t>
  </si>
  <si>
    <t>สนง.วัฒนธรรมจังหวัด</t>
  </si>
  <si>
    <t>กิจกรรมย่อย 2.4 ท่องเที่ยววิถีไทย ไปอยุธยา</t>
  </si>
  <si>
    <t>กิจกรรมย่อย 2.5 การส่งเสริมและเพิ่มช่องทางการตลาดผลิตภัณฑ์ชุมชน จังหวัดพระนครศรีอยุธยา</t>
  </si>
  <si>
    <t>สนง.พาณิชย์จังหวัด</t>
  </si>
  <si>
    <t>กิจกรรมย่อย 2.6 ส่งเสริมศักยภาพบุคลากรด้านการท่องเที่ยว</t>
  </si>
  <si>
    <t>กิจกรรมย่อย 2.7 ส่งเสริมการประชาสัมพันธ์ภาพลักษณ์ของจังหวัดพระนครศรีอยุธยา</t>
  </si>
  <si>
    <t>โครงการตามแผนชุมชน ด้านเศรษฐกิจเพื่อส่งเสริมการท่องเที่ยว</t>
  </si>
  <si>
    <t>กิจกรรมหลัก พัฒนาและส่งเสริมการท่องเที่ยวเพื่อสร้างรายได้ให้ชุมชน</t>
  </si>
  <si>
    <t>กิจกรรมย่อย 3.1 การจัดงานประเพณีแห่เทียนพรรษาทางน้ำ อำเภอเสนา</t>
  </si>
  <si>
    <t>ประเด็นยุทธศาสตร์ที่ 2 พัฒนาเมืองและชุมชนให้น่าอยู่</t>
  </si>
  <si>
    <t>ผลผลิต : การบริหารจัดการด้านทรัพยากรธรรมชาติและสิ่งแวดล้อม</t>
  </si>
  <si>
    <t>โครงการเพิ่มประสิทธิภาพการจัดการด้านภัยพิบัติ ด้านความมั่นคง และโครงสร้างพื้นฐาน</t>
  </si>
  <si>
    <t>กิจกรรมหลัก เสริมสร้างความมั่นคงและปลอดภัยในชีวิตและทรัพย์สินของประชาชน</t>
  </si>
  <si>
    <t xml:space="preserve">กิจกรรมย่อย 4.1 ก่อสร้างเขื่อนป้องกันตลิ่งริมแม่น้ำเจ้าพระยา บริเวณหมู่ที่ 8 ตำบลบ้านป้อม 
อำเภอพระนครศรีอยุธยา จังหวัดพระนครศรีอยุธยา </t>
  </si>
  <si>
    <t>สนง.โยธาธิการและผังเมือง</t>
  </si>
  <si>
    <t xml:space="preserve">กิจกรรมย่อย 4.2 ก่อสร้างเขื่อนป้องกันตลิ่งริมแม่น้ำเจ้าพระยา บริเวณหมู่ที่ 9 ตำบลบ้านป้อม 
อำเภอพระนครศรีอยุธยา จังหวัดพระนครศรีอยุธยา </t>
  </si>
  <si>
    <t>กิจกรรมย่อย 4.3 ก่อสร้างเขื่อนป้องกันตลิ่งริมคลองลาดงา-ปลายกลัด หมู่ที่ 4 ตำบลลาดงา 
อำเภอเสนา  จังหวัดพระนครศรีอยุธยา</t>
  </si>
  <si>
    <t xml:space="preserve">กิจกรรมย่อย 4.4 ก่อสร้างเขื่อนป้องกันตลิ่งริมคลองบางหลวง บริเวณวัดกอไผ่ หมู่ที่ 3
 ตำบลบางหลวงโดด อำเภอบางบาล จังหวัดพระนครศรีอยุธยา </t>
  </si>
  <si>
    <t>กิจกรรมย่อย 4.5 ปรับปรุงระบบป้องกันน้ำท่วมพื้นที่บริเวณหน้าเจดีย์พระศรีสุริโยทัย (ระยะที่ 2) 
ตำบลประตูชัย อำเภอพระนครศรีอยุธยา จังหวัดพระนครศรีอยุธยา</t>
  </si>
  <si>
    <t>กิจกรรมย่อย 4.6 สัตว์ปลอดโรค คนปลอดภัย จากโรคพิษสุนัขบ้า ตามพระปณิธาน ศ.ดร.สมเด็จพระเจ้าลูกเธอเจ้าฟ้าจุฬาภรณวลัยลักษณ์ อัครราชกุมารี จังหวัดพระนครศรีอยุธยา</t>
  </si>
  <si>
    <t>ผลผลิต : การพัฒนาด้านสังคม</t>
  </si>
  <si>
    <t>โครงการพัฒนาและยกระดับความเป็นอยู่ของประชาชนจังหวัดพระนครศรีอยุธยา</t>
  </si>
  <si>
    <t>กิจกรรมหลัก การแก้ไขปัญหาสังคมในชุมชนและเมืองของจังหวัดพระนครศรีอยุธยา</t>
  </si>
  <si>
    <t xml:space="preserve">กิจกรรมย่อย 5.1 การบริหารจัดการสังคมผู้สูงอายุแบบบูรณาการจังหวัดพระนครศรีอยุธยา </t>
  </si>
  <si>
    <t>สนง.พัฒนาสังคมและ
ความมั่นคงของมนุษย์จังหวัด/แรงงานจังหวัด</t>
  </si>
  <si>
    <t>กิจกรรมย่อย 5.2 พัฒนาบริการสุขภาพในชุมชนรองรับสังคมผู้สูงอายุจังหวัดพระนครศรีอยุธยา</t>
  </si>
  <si>
    <t>กิจกรรมย่อย 5.3 การป้องกันและแก้ไขปัญหายาเสพติดจังหวัดพระนครศรีอยุธยา</t>
  </si>
  <si>
    <t>กิจกรรมย่อย 5.4 ส่งเสริมอาชีพ "คืนคนดีสู่สังคม"</t>
  </si>
  <si>
    <t>โครงการตามแผนชุมชน ด้านสังคม</t>
  </si>
  <si>
    <t>กิจกรรมหลัก ปรับปรุงโครงสร้างพื้นฐานในชุมชน</t>
  </si>
  <si>
    <t>กิจกรรมย่อย 6.1 ปรับปรุงถนนลาดยางแอลฟัลติกคอนกรีต หมู่ที่ 2,3,4  ตำบลบ้านใหม่ 
อำเภอบ้านแพรก จังหวัดพระนครศรีอยุธยา</t>
  </si>
  <si>
    <t>กิจกรรมย่อย 6.2 ปรับปรุงถนนคอนกรีตเสริมเหล็กเลียบแม่น้ำหน้าโรงเรียนวัดอุโลม หมู่ที่ 3
ตำบลมหาราช อำเภอมหาราช จังหวัดพระนครศรีอยุธยา</t>
  </si>
  <si>
    <t>กิจกรรมย่อย 6.3 ก่อสร้างถนนคอนกรีตเสริมเหล็กซอยบ้านกำนันเพ็ญศรี หมู่ที่ 1 ตำบลมหาราช 
อำเภอมหาราช จังหวัดพระนครศรีอยุธยา</t>
  </si>
  <si>
    <t>กิจกรรมย่อย 6.4 ปรับปรุงผิวจราจรคอนกรีตด้วยวัสดุแอสฟัลท์ ช่วงที่ 1 และช่วงที่ 2 หมู่ที่ 7,8 
ตำบลหนองขนาก อำเภอท่าเรือ จังหวัดพระนครศรีอยุธยา</t>
  </si>
  <si>
    <t>กิจกรรมย่อย 6.5 ปรับปรุงถนนคอนกรีตเสริมเหล็ก หมู่ที่ 2 บ้านหนองตาเสือ (เลียบคลองระบายน้ำ 3 ขวา) ฝั่งขวา ตำบลหนองน้ำใส อำเภอภาชี จังหวัดพระนครศรีอยุธยา</t>
  </si>
  <si>
    <t>กิจกรรมย่อย 6.6 ก่อสร้างถนนคอนกรีตเสริมเหล็ก หมู่ที่ 4 ตำบลลำตะเคียน อำเภอผักไห่ 
จังหวัดพระนครศรีอยุธยา</t>
  </si>
  <si>
    <t>กิจกรรมย่อย 6.7 วางท่อบล็อกสี่เหลี่ยมคอนกรีตเสริมเหล็กเพื่อระบายน้ำ หมู่ที่ 1 -5 
ตำบลบ้านแพน  อำเภอเสนา จังหวัดพระนครศรีอยุธยา</t>
  </si>
  <si>
    <t>กิจกรรมย่อย 6.8 ก่อสร้างเขื่อนคอนกรีตเสริมเหล็กป้องกันตลิ่ง บริเวณคลองบ่อ เลียบถนนเทศบาล 17 หมู่ที่ 2-3 ตำบลช้างใหญ่ อำเภอบางไทร จังหวัดพระนครศรีอยุธยา</t>
  </si>
  <si>
    <t>กิจกรรมย่อย 6.9 ปรับปรุงถนนคอนกรีตเสริมเหล็กสายเข้าวัดนาคสโมสร หมู่ที่ 4 ตำบลบางพลี 
อำเภอบางไทร จังหวัดพระนครศรีอยุธยา</t>
  </si>
  <si>
    <t>กิจกรรมย่อย 6.10 ปรับปรุงภูมิทัศน์เกาะกลางถนนโรจนะ ช่วง กม.ที่ 0+055 ถึง กม. ที่ 6+719 
อำเภอวังน้อย จังหวัดพระนครศรีอยุธยา</t>
  </si>
  <si>
    <t>กิจกรรมย่อย 6.11 ก่อสร้างถนนคอนกรีตเสริมเหล็ก หมู่ที่ 3 ตำบลปากจั่น อำเภอนครหลวง 
จังหวัดพระนครศรีอยุธยา</t>
  </si>
  <si>
    <t>กิจกรรมย่อย 6.12 ปรับปรุงถนนคอนกรีตเสริมเหล็กเพื่อการเกษตร หมู่ที่ 4 ตำบลสามเรือน 
อำเภอบางปะอิน จังหวัดพระนครศรีอยุธยา</t>
  </si>
  <si>
    <t>กิจกรรมย่อย 6.13 ปรับปรุงก่อสร้างถนนคอนกรีตเสริมเหล็กซอยคลองเปรมตะวันออก หมู่ที่ 10 
ตำบลเชียงรากน้อย อำเภอบางปะอิน จังหวัดพระนครศรีอยุธยา</t>
  </si>
  <si>
    <t>กิจกรรมย่อย 6.14 ปรับปรุงยกระดับถนนคอนกรีตเสริมเหล็กตำบลปากกรานเชื่อม 
 ตำบลคลองตะเคียน อำเภอพระนครศรีอยุธยา จังหวัดพระนครศรีอยุธยา</t>
  </si>
  <si>
    <t>กิจกรรมย่อย 6.15 ปรับปรุงถนนคอนกรีตเสริมเหล็ก สายหลักในเกาะ หมู่ที่ 2-3 ตำบลเกาะเรียน 
อำเภอพระนครศรีอยุธยา จังหวัดพระนครศรีอยุธยา</t>
  </si>
  <si>
    <t>กิจกรรมย่อย 6.16 ปรับปรุงผิวจราจร สาย อย 2045 แยกทางหลวงหมายเลย 32 -บ้านอุทัย 
อำเภออุทัย  จังหวัดพระนครศรีอยุธยา</t>
  </si>
  <si>
    <t>แขวงทางหลวงชนบท
พระนครศรีอยุธยา</t>
  </si>
  <si>
    <t>กิจกรรมย่อย 6.17 ปรับปรุงถนนผิวจราจรแอสฟัลติกคอนกรีต หมู่ที่ 1 บ้านหนองเป้า 
ตำบลหนองน้ำใส อำเภอภาชี จังหวัดพระนครศรีอยุธยา</t>
  </si>
  <si>
    <t>กิจกรรมย่อย 6.18 ก่อสร้างถนนคอนกรีตเสริมเหล็ก หมู่ที่ 1 เชื่อมหมู่ที่ 7 ตำบลพระยาบันลือ 
อำเภอลาดบัวหลวง จังหวัดพระนครศรีอยุธยา</t>
  </si>
  <si>
    <t>ประเด็นยุทธศาสตร์ที่ 3 พัฒนาภาคการผลิต การค้าและบริการ โดยใช้นวัตกรรมและภูมิปัญญาที่สร้างสรรค์</t>
  </si>
  <si>
    <t>ผลผลิต : การพัฒนาด้านเกษตร</t>
  </si>
  <si>
    <t>โครงการส่งเสริมการเกษตรที่มีคุณภาพได้มาตรฐานแบบครบวงจร</t>
  </si>
  <si>
    <t>กิจกรรมหลัก  ฟื้นฟูและพัฒนาแหล่งน้ำ</t>
  </si>
  <si>
    <t>กิจกรรมหลัก การสร้างเครือข่ายและการลดต้นทุนการผลิตและส่งเสริมอาชีพการเกษตรเพื่อสร้างรายได้ให้ชุมชน</t>
  </si>
  <si>
    <t xml:space="preserve">กิจกรรมย่อย 7.1 การผลิตกุ้งแม่น้ำปลอดภัย </t>
  </si>
  <si>
    <t>สนง. ประมงจังหวัด</t>
  </si>
  <si>
    <t>กิจกรรมย่อย 7.2 การแสดงและการจำหน่ายมหกรรมสินค้าเกษตรปลอดภัย เพื่อส่งเสริมการท่องเที่ยวมรดกโลก จังหวัดพระนครศรีอยุธยา</t>
  </si>
  <si>
    <t>กิจกรรมย่อย 7.3 การผลิตกุ้งแม่น้ำปลอดภัย ระยะที่ 2</t>
  </si>
  <si>
    <t>โครงการส่งเสริมการสร้างผลิตภัณฑ์ชุมชนโดยใช้ภูมิปัญญาท้องถิ่น และนวัตกรรมสู่สากล</t>
  </si>
  <si>
    <t>กิจกรรมหลัก ส่งเสริมการตลาดและพัฒนาผลิตภัณฑ์ชุมชนแบบครบวงจร</t>
  </si>
  <si>
    <t xml:space="preserve">กิจกรรมย่อย 8.1 ส่งเสริมช่องทางการจำหน่าย OTOP Outlet สู่ภูมิภาค </t>
  </si>
  <si>
    <t>โครงการส่งเสริมการดำเนินงานตามหลักปรัชญาเศรษฐกิจพอเพียง และขยายผลโครงการอันเนื่องมาจากพระราชดำริ</t>
  </si>
  <si>
    <t>กิจกรรมหลัก ขยายผลโครงการอันเนื่องมาจากพระราชดำริและส่งเสริมการดำเนินงานตามหลักปรัชญาเศรษฐกิจพอเพียง</t>
  </si>
  <si>
    <t xml:space="preserve">กิจกรรมย่อย 9.1 ส่งเสริมและพัฒนาสวนพุทราประวัติศาสตร์กรุงศรีอยุธยา </t>
  </si>
  <si>
    <t>กิจกรรมย่อย 9.2 พัฒนาการผลิตข้าวในพื้นที่แปลงนาทุ่งมะขามหย่อง จังหวัดพระนครศรีอยุธยา</t>
  </si>
  <si>
    <t>กิจกรรมย่อย 9.3 ขยายผลโครงการเกษตรเพื่ออาหารกลางวัน</t>
  </si>
  <si>
    <t>โครงการยกระดับการพัฒนาด้านอุตสาหกรรมและศักยภาพกำลังคน</t>
  </si>
  <si>
    <t>กิจกรรมหลัก ส่งเสริมการค้า การลงทุน ภาคอุตสาหกรรมและยกระดับแรงงาน</t>
  </si>
  <si>
    <t>กิจกรรมย่อย 10.1 สานพลังประชารัฐ ยกระดับศักยภาพกำลังคน ภาคการผลิต การค้าและ
ภาคบริการรองรับการเข้าสู่ Thailand 4.0</t>
  </si>
  <si>
    <t>สถาบันพัฒนาฝีมือแรงงาน 15 /แรงงานจังหวัด</t>
  </si>
  <si>
    <t>โครงการตามแผนชุมชน ด้านเศรษฐกิจเพื่อส่งเสริมการเกษตร</t>
  </si>
  <si>
    <t>กิจกรรมหลัก ส่งเสริมอาชีพในชุมชนและปรับปรุงสิ่งอำนวยความสะดวกเพื่อการเกษตร</t>
  </si>
  <si>
    <t>กิจกรรมย่อย 11.1 โรงสูบน้ำพร้อมวางระบบท่อส่งน้ำ หมู่ที่ 6 ตำบลพระนอน อำเภอนครหลวง 
จังหวัดพระนครศรีอยุธยา</t>
  </si>
  <si>
    <t>กิจกรรมย่อย 11.2 ก่อสร้างลานคอนกรีตเสริมเหล็กตากพืชผลทางการเกษตร หมู่ที่ 1 ตำบลน้ำเต้า 
อำเภอบางบาล จังหวัดพระนครศรีอยุธยา</t>
  </si>
  <si>
    <t>กิจกรรมย่อย 11.3 ก่อสร้างประตูระบายน้ำ ปากลำรางพาดหมอน หมู่ที่ 9 ตำบลปลายกลัด
อำเภอบางซ้าย จังหวัดพระนครศรีอยุธยา</t>
  </si>
  <si>
    <t>กิจกรรมย่อย 11.4 ก่อสร้างประตูระบายน้ำทางเข้าลำรางเหนือ/ตะวันตก หมู่ที่ 9 ตำบลปลายกลัด อำเภอบางซ้าย จังหวัดพระนครศรีอยุธยา</t>
  </si>
  <si>
    <t>กิจกรรมย่อย 11.5 ก่อสร้างประตูระบายน้ำลำรางหมู่ใหญ่ หมู่ที่ 8,12 ตำบลปลายกลัด 
อำเภอบางซ้าย  จังหวัดพระนครศรีอยุธยา</t>
  </si>
  <si>
    <t>ค่าใช้จ่ายในการบริหารงานจังหวัด/กลุ่มจังหวัด แบบบูรณาการ</t>
  </si>
  <si>
    <t>รวมทั้งสิ้น 11 โครงการ 1 ค่าใช้จ่ายในการบริหารงานจังหวัด/กลุ่มจังหวัด แบบบูรณาการ</t>
  </si>
  <si>
    <t>ผลการเบิกจ่าย(งบลงทุน)</t>
  </si>
  <si>
    <t>ผลการเบิกจ่าย(งบดำเนินงาน)</t>
  </si>
  <si>
    <t>สนจ.อย</t>
  </si>
  <si>
    <t>อำเภอลาดบัวหลวง</t>
  </si>
  <si>
    <t>เกษตรจังหวัด</t>
  </si>
  <si>
    <t>-</t>
  </si>
  <si>
    <t>พัฒนาชุมชนจังหวัด</t>
  </si>
  <si>
    <t>ประมงจังหวัด</t>
  </si>
  <si>
    <t>ส่งคืนเงินเหลือจ่าย</t>
  </si>
  <si>
    <t>งบประมาณ
ได้รับจัดสรร</t>
  </si>
  <si>
    <t>ลำดับที่</t>
  </si>
  <si>
    <t>กิจกรรมหลัก  ปรับปรุงโครงสร้างพื้นฐานในชุมชน</t>
  </si>
  <si>
    <t>กิจกรรมหลัก  การแก้ไขปัญหาสังคมในชุมชนและเมืองของจังหวัดพระนครศรีอยุธยา</t>
  </si>
  <si>
    <t>โยธาธิการและผังเมือง</t>
  </si>
  <si>
    <t>สนจ.อย.</t>
  </si>
  <si>
    <t>โครงการส่งเสริมการเชิดชูสถาบันพระมหากษัตริย์ และการสร้างความปรองดองสมานฉันท์</t>
  </si>
  <si>
    <t>ยังไม่ได้เบิก</t>
  </si>
  <si>
    <t>คงเหลือยังไม่เบิก</t>
  </si>
  <si>
    <t>เบิกเสร็จบางส่วน</t>
  </si>
  <si>
    <t>เบิกเสร็จแล้ว</t>
  </si>
  <si>
    <t>สนง.ปชส.</t>
  </si>
  <si>
    <t>กิจกรรม 2.2  วันมวยไทยนายขนมต้ม</t>
  </si>
  <si>
    <t>กิจกรรมหลัก  ส่งเสริมการท่องเที่ยว ประเพณีไทยและการประชาสัมพันธ์ ด้านการท่องเที่ยวของจังหวัด</t>
  </si>
  <si>
    <t>งบประมาณได้รับจัดสรร</t>
  </si>
  <si>
    <t>อำเภอบางปะอิน</t>
  </si>
  <si>
    <t>กิจกรรม 2.1  ยอยศยิ่งฟ้า อยุธยามรดกโลก</t>
  </si>
  <si>
    <t>กิจกรรม 2.3 แข่งขันเรือยาวประเพณีจังหวัดพระนครศรีอยุธยา ชิงถ้วยพระราชทานสมเด็จพระเจ้าอยู่หัว</t>
  </si>
  <si>
    <t>กิจกรรม 2.4 ท่องเที่ยววิถีไทย ไปอยุธยา</t>
  </si>
  <si>
    <t xml:space="preserve">  พาณิชย์จังหวัด</t>
  </si>
  <si>
    <t>กิจกรรม 2.6  ส่งเสริมศักยภาพบุคลากรด้านการท่องเที่ยว</t>
  </si>
  <si>
    <t>กิจกรรมหลัก  พัฒนาและส่งเสริมการท่องเที่ยวเพื่อสร้างรายได้ให้ชุมชน</t>
  </si>
  <si>
    <t>กิจกรรม 3.1 การจัดงานประเพณีแห่เทียนพรรษาทางน้ำ อำเภอเสนา</t>
  </si>
  <si>
    <t>อำเภอเสนา</t>
  </si>
  <si>
    <t>กิจกรรม 3.2 Running วัด วัง วิว @บางปะอิน 2019</t>
  </si>
  <si>
    <t>กิจกรรม 3.3 ประเพณีแห่เทียนพรรษาทางน้ำ อำเภอพระนครศรีอยุธยา</t>
  </si>
  <si>
    <t>อำเภอพระนครศรีอยุธยา</t>
  </si>
  <si>
    <t>ผลผลิต : การบริหารจัดการด้นทรัพยากรธรรมชาติและสิ่งแวดล้อม</t>
  </si>
  <si>
    <t>กิจกรรมหลัก  เสริมสร้างความมั่นคงและปลอดภัยในชีวิตและทรัพย์สินของประชาชน</t>
  </si>
  <si>
    <t>กิจกรรม 4.1  ก่อสร้างเขื่อนป้องกันตลิ่งริมแม่น้ำเจ้าพระยา บริเวณหมู่ที่ 8 ตำบลบ้านป้อม อำเภอพระนครศรีอยุธยา จังหวัดพระนครศรีอยุธยา</t>
  </si>
  <si>
    <t>กิจกรรม 4.2  ก่อสร้างเขื่อนป้องกันตลิ่งริมแม่น้ำเจ้าพระยา บริเวณหมู่ที่ 9 ตำบลบ้านป้อม อำเภอพระนครศรีอยุธยา จังหวัดพระนครศรีอยุธยา</t>
  </si>
  <si>
    <t>กิจกรรม 4.3  ก่อสร้างเขื่อนป้องกันตลิ่งริมคลองลาดงา-ปลายกลัด หมู่ที่ 4 ตำบลลาดงา อำเภอเสนา จังหวัดพระนครศรีอยุธยา</t>
  </si>
  <si>
    <t>กิจกรรม 4.6  สัตว์ปลอดโรค คนปลอดภัย จากโรคพิษสุนัขบ้า ตามพระปณิธาน ศ.ดร.สมเด็จพระเจ้าลูกเธอเจ้าฟ้าจุฬาภรณวลัยลักษณ์ อัครราชกุมารี จังหวัดพระนครศรีอยุธยา</t>
  </si>
  <si>
    <t>โครงการบริหารจัดการทรัพยากรธรรมชาติและสิ่งแวดล้อมของจังหวัดพระนครศรีอยุธยา</t>
  </si>
  <si>
    <t>กิจกรรมหลัก  เสริมสร้างประสิทธิภาพและพัฒนาเมือง/ชุมชนให้น่าอยู่</t>
  </si>
  <si>
    <t>สนง.ทรัพยากรธรรมชาติและสิ่งแวดล้อมจังหวัด</t>
  </si>
  <si>
    <t>กิจกรรมหลัก  เสริมสร้างความปรองดองสมานฉันท์และการเชิดชูสถาบันพระมหากษัตริย์</t>
  </si>
  <si>
    <t>กิจกรรม 6.1 รวมพลังมวลชนเพื่อสร้างความปรองดองสมานฉันท์และสานสัมพันธ์กับนานาชาติ</t>
  </si>
  <si>
    <t>กิจกรรม 6.2 ขับเคลื่อนนโยบายรัฐบาลภายใต้ "บำบัดทุกข์ บำรุงสุข สร้างรอยยิ้มให้ประชาชน"</t>
  </si>
  <si>
    <t>กิจกรรม 7.1 การบริหารจัดการสังคมผู้สูงอายุแบบบูรณาการจังหวัดพระนครศรีอยุธยา</t>
  </si>
  <si>
    <t>กิจกรรม 7.2 พัฒนาบริการสุขภาพในชุมชนรองรับสังคมผู้สูงอายุจังหวัดพระนครศรีอยุธยา</t>
  </si>
  <si>
    <t>กิจกรรม 7.3 การป้องกันและแก้ไขปัญหายาเสพติดจังหวัดพระนครศรีอยุธยา</t>
  </si>
  <si>
    <t>กิจกรรม 7.4 ส่งเสริมอาชีพ "คืนคนดีสู่สังคม"</t>
  </si>
  <si>
    <t>สสจ.อย</t>
  </si>
  <si>
    <t>อำเภอบ้านแพรก</t>
  </si>
  <si>
    <t>กิจกรรม 8.2 ปรับปรุงถนนคอนกรีตเสริมเหล็กเลียบแม่น้ำหน้าโรงเรียนวัดอุโลม หมู่ที่ 3 ตำบลมหาราช อำเภอมหาราช จังหวัดพระนครศรีอยุธยา</t>
  </si>
  <si>
    <t>อำเภอมหาราช</t>
  </si>
  <si>
    <t>กิจกรรม 8.3 ก่อสร้างถนนคอนกรีตเสริมเหล็กซอยบ้านกำนันเพ็ญศรี หมู่ที่ 1 ตำบลมหาราช อำเภอมหาราช จังหวัดพระนครศรีอยุธยา</t>
  </si>
  <si>
    <t>อำเภอท่าเรือ</t>
  </si>
  <si>
    <t>กิจกรรม 8.5 ปรับปรุงถนนคอนกรีตเสริมเหล็ก หมู่ที่ 2 บ้านหนองตาเสือ (เลียบคลองระบายน้ำ 3 ขวา) ฝั่งขวา ตำบลหนองน้ำใส อำเภอภาชี จังหวัดพระนครศรีอยุธยา</t>
  </si>
  <si>
    <t>อำเภอภาชี</t>
  </si>
  <si>
    <t>กิจกรรม 8.6 ก่อสร้างถนนคอนกรีตเสริมเหล็ก หมู่ที่ 4 ตำบลลำตะเคียน อำเภอผักไห่ จังหวัดพระนครศรีอยุธยา</t>
  </si>
  <si>
    <t>อำเภอผักไห่</t>
  </si>
  <si>
    <t>กิจกรรม 8.7 วางท่อบล็อกสี่เหลี่ยมคอนกรีตเสริมเหล็กเพื่อระบายน้ำ หมู่ที่ 1-5 ตำบลบ้านแพน อำเภอเสนา จังหวัดพระนครศรีอยุธยา</t>
  </si>
  <si>
    <t>กิจกรรม 8.8 ก่อสร้างเขื่อนคอนกรีตเสริมเหล็กป้องกันตลิ่ง บริเวณคลองบ่อ เลียบถนนเทศบาล 17 หมู่ที่ 2-3 ตำบลช้างใหญ่ อำเภอบางไทร จังหวัดพระนครศรีอยุธยา</t>
  </si>
  <si>
    <t>อำเภอบางไทร</t>
  </si>
  <si>
    <t>กิจกรรม 8.9 ปรับปรุงถนนคอนกรีตเสริมเหล็กสายเข้าวัดนาคสโมสร หมู่ที่ 4 ตำบลบางพลี อำเภอบางไทร จังหวัดพระนครศรีอยุธยา</t>
  </si>
  <si>
    <t>กิจกรรม 8.10 ปรับปรุงภูมิทัศน์เกาะกลางถนนโรจนะ ช่วง กม.ที่ 0+055 ถึง กม.ที่ 6+719 อำเภอวังน้อย จังหวัดพระนครศรีอยุธยา</t>
  </si>
  <si>
    <t>อำเภอวังน้อย</t>
  </si>
  <si>
    <t>กิจกรรม 8.11 ก่อสร้างถนนคอนกรีตเสริมเหล็ก หมู่ที่ 3 ตำบลปากจั่น อำเภอนครหลวง จังหวัดพระนครศรีอยุธยา</t>
  </si>
  <si>
    <t>อำเภอนครหลวง</t>
  </si>
  <si>
    <t>กิจกรรม 8.14 ปรับปรุงยกระดับถนนคอนกรีตเสริมเหล็กตำบลปากกรานเชื่อมตำบลคลองตะเคียน อำเภอพระนครศรีอยุธยา จังหวัดพระนครศรีอยุธยา</t>
  </si>
  <si>
    <t>กิจกรรม 8.15 ปรับปรุงถนนคอนกรีตเสริมเหล็ก สายหลักในเกาะ หมู่ที่ 2-3 ตำบลเกาะเรียน อำเภอพระนครศรีอยุธยา จังหวัดพระนครศรีอยุธยา</t>
  </si>
  <si>
    <t>กิจกรรม 8.16 ปรับปรุงผิวจราจร สาย อย 2045 แยกทางหลวงหมายเลข 32 - บ้านอุทัย อำเภออุทัย จังหวัดพระนครศรีอยุธยา</t>
  </si>
  <si>
    <t>แขวงทางหลวงชนบท</t>
  </si>
  <si>
    <t>กิจกรรม 8.17 ปรับปรุงผิวจราจรแอสฟัลติกคอนกรีต หมู่ที่ 1 บ้านหนองเป้า 
ตำบลหนองน้ำใส อำเภอภาชี จังหวัดพระนครศรีอยุธยา</t>
  </si>
  <si>
    <t>กิจกรรม 8.18 ก่อสร้างถนนคอนกรีตเสริมเหล็ก หมู่ที่ 1 เชื่อมหมู่ที่ 7 ตำบลพระยาบันลือ อำเภอลาดบัวหลวง จังหวัดพระนครศรีอยุธยา</t>
  </si>
  <si>
    <t>พลังงานจังหวัด</t>
  </si>
  <si>
    <t>กิจกรรม 9.2 การผลิตกุ้งแม่น้ำปลอดภัย</t>
  </si>
  <si>
    <t>กิจกรรม 9.4  การผลิตกุ้งแม่น้ำปลอดภัย ระยะที่ 2</t>
  </si>
  <si>
    <t>กิจกรรมหลัก  ส่งเสริมการตลาดและพัฒนาผลิตภัณฑ์ชุมชนแบบครบวงจร</t>
  </si>
  <si>
    <t>กิจกรรม 10.1 ส่งเสริมช่องทางการจำหน่าย OTOP Outlet สู่ภูมิภาค</t>
  </si>
  <si>
    <t>กิจกรรม 10.2 ส่งเสริมอาชีพและเพิ่มมูลค่าผลิตภัณฑ์จากผักตบชวา</t>
  </si>
  <si>
    <t>กิจกรรม 11.1 ส่งเสริมและพัฒนาสวนพุทราประวัติศาสตร์กรุงศรีอยุธยา</t>
  </si>
  <si>
    <t>กิจกรรม 11.3 ขยายผลโครงการเกษตรเพื่ออาหารกลางวัน</t>
  </si>
  <si>
    <t>กิจกรรม 12.1 สานพลังประชารัฐ ยกระดับศักยภาพกำลังคน ภาคการผลิต การค้าและภาคบริการรองรับการเข้าสู่ Thailand 4.0</t>
  </si>
  <si>
    <t>สถาบันพัฒนาฝีมือแรงงาน 15/แรงงานจังหวัด</t>
  </si>
  <si>
    <t>กิจกรรมหลัก  ส่งเสริมอาชีพในชุมชนและปรับปรุงสิ่งอำนวยความสะดวกเพื่อการเกษตร</t>
  </si>
  <si>
    <t>กิจกรรม 13.2 ก่อสร้างลานคอนกรีตเสริมเหล็กตากพืชผลทางการเกษตร หมู่ที่ 1 ตำบลน้ำเต้า อำเภอบางบาล จังหวัดพระนครศรีอยุธยา</t>
  </si>
  <si>
    <t>อำเภอบางบาล</t>
  </si>
  <si>
    <t>อำเภอบางซ้าย</t>
  </si>
  <si>
    <t>กิจกรรม 13.5 ก่อสร้างประตูระบายน้ำลำรางหมู่ใหญ่ หมู่ที่ 8,12 ตำบลปลายกลัด อำเภอบางซ้าย จังหวัดพระนครศรีอยุธยา</t>
  </si>
  <si>
    <t>สรุปงบประมาณ ประเด็นยุทธศาสตร์ที่ 3 จำนวน 5 โครงการ 15 กิจกรรมย่อย</t>
  </si>
  <si>
    <t>กิจกรรมย่อย รวมพลังมวลชนเพื่อสร้างความปรองดองสมานฉันท์และสานสัมพันธ์กับนานาชาติ</t>
  </si>
  <si>
    <t>สรุปงบประมาณ ประเด็นยุทธศาสตร์ที่ 2 จำนวน 5 โครงการ 33 กิจกรรมย่อย</t>
  </si>
  <si>
    <t xml:space="preserve"> -  รถเข็นนั่งถ่าย 1,025 คัน</t>
  </si>
  <si>
    <t xml:space="preserve"> -  เก้าอี้นั่งถ่าย 1,025 คัน</t>
  </si>
  <si>
    <t xml:space="preserve"> - รถเข็นชนิดนั่ง 1,025 คัน</t>
  </si>
  <si>
    <t xml:space="preserve"> - ที่นอนโฟมกันแผลกดทับ 615 อัน</t>
  </si>
  <si>
    <t xml:space="preserve">ผลการเบิกจ่ายของโครงการตามแผนปฏิบัติราชการ ประจำปีงบประมาณ พ.ศ. 2562  จังหวัดพระนครศรีอยุธยา  </t>
  </si>
  <si>
    <t>อนุมัติครั้งที่ 40
16 พ.ย. 61</t>
  </si>
  <si>
    <t>อนุมัติครั้งที่ 39
15 พ.ย. 61</t>
  </si>
  <si>
    <t>อนุมัติครั้งที่ 43
23 พ.ย. 61</t>
  </si>
  <si>
    <t xml:space="preserve"> -  เตียงเฟาว์เลอร์ชนิดมือหมุนแบบ ข. 615 เตียง</t>
  </si>
  <si>
    <t>สรุปงบประมาณที่เป็นเงินเหลือจ่าย  (งบประจำ) + เงินเหลือจ่าย  (งบลงทุน)</t>
  </si>
  <si>
    <t>สรุปเงินคงเหลือจาก การโอนเปลี่ยนงบประมาณ  (ปรับลด จาก สสจ.อย)</t>
  </si>
  <si>
    <t>กิจกรรม 8.4 ปรับปรุงผิวจราจรคอนกรีตด้วยวัสดุแอสฟัลท์ ช่วงที่ 1 และ
ช่วงที่ 2 หมู่ที่ 7,8 ตำบลหนองขนาก อำเภอท่าเรือ จังหวัดพระนครศรีอยุธยา</t>
  </si>
  <si>
    <t>กิจกรรม 8.1 ปรับปรุงถนนลาดยางแอลฟัลติกคอนกรีต หมู่ที่ 2,3,4 
ตำบลบ้านใหม่ อำเภอบ้านแพรก จังหวัดพระนครศรีอยุธยา</t>
  </si>
  <si>
    <t>โครงการเพิ่มประสิทธิภาพการจัดการด้านภัยพิบัติ ด้านความมั่นคง 
และโครงสร้างพื้นฐาน</t>
  </si>
  <si>
    <t>กิจกรรม 7.5 การรณรงค์ป้องกันและแก้ไขปัญหายาเสพติด ในทูลกระหม่อมหญิงอุบลรัตนราชกัญญาสิริวัฒนาพรรณวดี (To be number one)</t>
  </si>
  <si>
    <t>กิจกรรม 8.13 ปรับปรุงก่อสร้างถนนคอนกรีตเสริมเหล็กซอยคลองเปรมตะวันออก หมู่ที่ 10 ตำบลเชียงรากน้อย อำเภอบางปะอิน 
จังหวัดพระนครศรีอยุธยา</t>
  </si>
  <si>
    <t>กิจกรรม 8.12 ปรับปรุงถนนคอนกรีตเสริมเหล็กเพื่อการเกษตร หมู่ที่ 4
 ตำบลสามเรือน อำเภอบางปะอิน จังหวัดพระนครศรีอยุธยา</t>
  </si>
  <si>
    <t>กิจกรรม 4.4  ก่อสร้างเขื่อนป้องกันตลิ่งริมคลองบางหลวง บริเวณวัดกอไผ่ หมู่ที่ 3 ตำบลบางหลวงโดด อำเภอบางบาล จังหวัดพระนครศรีอยุธยา</t>
  </si>
  <si>
    <t>กิจกรรม 4.5  ปรับปรุงระบบป้องกันน้ำท่วมพื้นที่บริเวณหน้าเจดีย์
พระศรีสุริโยทัย (ระยะที่ 2) ตำบลประตูชัย อำเภอพระนครศรีอยุธยา 
จังหวัดพระนครศรีอยุธยา</t>
  </si>
  <si>
    <t>กิจกรรม 5.1 อยุธยาเมืองประวัติศาสตร์ บ้านเรือนสะอาด หน้าบ้าน น่ามอง</t>
  </si>
  <si>
    <t>กิจกรรม 5.2  ส่งเสริมการอนุรักษ์ทรัพยากรธรรมชาติและสิ่งแวดล้อม 
ในพื้นที่จังหวัดพระนครศรีอยุธยา</t>
  </si>
  <si>
    <t>กิจกรรม 9.1  ติดตั้งชุดสูบน้ำพลังงานแสงอาทิตย์ ตำบลบ้านแพรก 
อำเภอบ้านแพรก</t>
  </si>
  <si>
    <t>กิจกรรม 9.3  การแสดงและการจำหน่ายมหกรรมสินค้าเกษตรปลอดภัย 
เพื่อส่งเสริมการท่องเที่ยวมรดกโลก จังหวัดพระนครศรีอยุธยา</t>
  </si>
  <si>
    <t>โครงการส่งเสริมการสร้างผลิตภัณฑ์ชุมชนโดยใช้ภูมิปัญญาท้องถิ่น 
และนวัตกรรมสู่สากล</t>
  </si>
  <si>
    <t>กิจกรรม 13.1 โรงสูบน้ำพร้อมวางระบบท่อส่งน้ำ หมู่ที่ 6 ตำบลพระนอน 
อำเภอนครหลวง จังหวัดพระนครศรีอยุธยา</t>
  </si>
  <si>
    <t>กิจกรรม 13.3 ก่อสร้างประตูระบายน้ำ ปากลำรางพาดหมอน หมู่ที่ 9 
ตำบลปลายกลัด อำเภอบางซ้าย จังหวัดพระนครศรีอยุธยา</t>
  </si>
  <si>
    <t>กิจกรรม 13.4 ก่อสร้างประตูระบายน้ำทางเข้าลำรางเหนือ/ตะวันตก หมู่ที่ 9 
ตำบลปลายกลัด อำเภอบางซ้าย จังหวัดพระนครศรีอยุธยา</t>
  </si>
  <si>
    <t>กิจกรรม 11.2 พัฒนาการผลิตข้าวในพื้นที่แปลงนาทุ่งมะขามหย่อง 
จังหวัดพระนครศรีอยุธยา</t>
  </si>
  <si>
    <t>ข้อมูล ณ วันที่ 26 พฤศจิกายน 2561</t>
  </si>
  <si>
    <t xml:space="preserve"> -พมจ.อย อยู่ระหว่างเปิดสอนในเดือน ธ.ค 61 -มี.ค 62
 -แรงงานจังหวัด เริ่มฝึกอาชีพ ธค.61 - ม.ค.62</t>
  </si>
  <si>
    <t>อนุมัติครั้งที่ 44
27 พ.ย. 61</t>
  </si>
  <si>
    <t>กิจกรรมย่อย ปรับปรุงถนนคอนกรีตเสริมเหล็กเลียบแม่น้ำหน้าโรงเรียนวัดอุโลม หมู่ที่ 3 ตำบลมหาราช อำเภอมหาราช จังหวัดพระนครศรีอยุธยา</t>
  </si>
  <si>
    <t>กิจกรรมย่อย  โรงสูบน้ำพร้อมวางระบบท่อส่งน้ำ 
หมู่ที่ 6 ตำบลพระนอน อำเภอนครหลวง 
จังหวัดพระนครศรีอยุธยา</t>
  </si>
  <si>
    <t>กิจกรรมย่อย ส่งเสริมช่องทางการจำหน่าย OTOP Outlet สู่ภูมิภาค</t>
  </si>
  <si>
    <t>ค่าครุภัณฑ์
1. ปั๊มน้ำขนาด 1 แรง</t>
  </si>
  <si>
    <t>กิจกรรมย่อย  ส่งเสริมศักยภาพบุคลากร
ด้านการท่องเที่ยว</t>
  </si>
  <si>
    <t>กิจกรรมย่อย เขื่อนป้องกันตลิ่งริมคลองสาธารณะประโยชน์ บริเวณหมู่ที่ 2 
ตำบลพิตเพียน อำเภอมหาราช</t>
  </si>
  <si>
    <t>สรุปงบประมาณขอใช้เงินเหลือจ่าย (มติ ก.บ.จ. ครั้งที่ 8/2561 ลว. 12 ธ.ค. 61)</t>
  </si>
  <si>
    <t>คงเหลือเงินเหลือจ่าย</t>
  </si>
  <si>
    <t>กิจกรรมย่อย การป้องกันและแก้ไขปัญหา
ยาเสพติดจังหวัดพระนครศรีอยุธยา</t>
  </si>
  <si>
    <t xml:space="preserve">กิจกรรมย่อย ส่งเสริมและพัฒนาสวนพุทราประวัติศาสตร์กรุงศรีอยุธยา </t>
  </si>
  <si>
    <t>กิจกรรมย่อย Running วัด วัง วิว 
@บางปะอิน 2019</t>
  </si>
  <si>
    <t>กิจกรรมย่อย วางท่อบล็อกสี่เหลี่ยมคอนกรีตเสริมเหล็กเพื่อระบายน้ำ หมู่ที่ 1- 5 ตำบลบ้านแพน  อำเภอเสนา จังหวัดพระนครศรีอยุธยา</t>
  </si>
  <si>
    <t>กิจกรรมย่อย ปรับปรุงถนนลาดยางแอล
ฟัลติกคอนกรีต หมู่ที่ 2,3,4 ตำบลบ้านใหม่ 
อำเภอบ้านแพรก จังหวัดพระนครศรีอยุธยา</t>
  </si>
  <si>
    <t>อนุมัติครั้งที่ 46
30 พ.ย. 61</t>
  </si>
  <si>
    <t>กิจกรรมย่อย ก่อสร้างถนนคอนกรีตเสริม
เหล็ก หมู่ที่ 1 เชื่อมหมู่ที่ 7 
ตำบลพระยาบันลือ อำเภอลาดบัวหลวง 
จังหวัดพระนครศรีอยุธยา</t>
  </si>
  <si>
    <t>อนุมัติครั้งที่ 50
30 พ.ย. 61</t>
  </si>
  <si>
    <t>กิจกรรมย่อย  ปรับปรุงสถานที่ฝึกอาชีพ 
ตามนโยบาย “คืนคนดีสู่สังคม”</t>
  </si>
  <si>
    <t xml:space="preserve">กิจกรรมย่อย  การผลิตกุ้งแม่น้ำปลอดภัย
ระยะที่ 2 </t>
  </si>
  <si>
    <t>ค่าใช้จ่ายการบริหารงานจังหวัดแบบ
บูรณาการ ( CEO )</t>
  </si>
  <si>
    <t>สนง.ปศุสัตว์จังหวัด</t>
  </si>
  <si>
    <t xml:space="preserve"> - กำหนดจัดงาน ก.พ. 62 - มี.ค. 62
 - คาดว่าเบิกจ่ายแล้วเสร็จ เม.ย. 62 </t>
  </si>
  <si>
    <t>ดำเนินการแล้วเสร็จ</t>
  </si>
  <si>
    <t>กิจกรรมย่อย ส่งเสริมการประชาสัมพันธ์สถาบันพระมหากษัตริย์ของจังหวัดพระนครศรีอยุธยา ประจำปี  2562</t>
  </si>
  <si>
    <t>กิจกรรมย่อย ส่งเสริมอาชีพและเพิ่มมูลค่าผลิตภัณฑ์จากผักตบชวา</t>
  </si>
  <si>
    <t xml:space="preserve"> ครุภัณฑ์
  เครื่องตีเส้นใยผักตบชวา จำนวน 6 เครื่อง</t>
  </si>
  <si>
    <t xml:space="preserve">  กี่ทอผ้าคลุมไหล่ จำนวน 2 เครื่อง</t>
  </si>
  <si>
    <t>อนุมัติครั้งที่ 54
28 ธ.ค. 61</t>
  </si>
  <si>
    <t>รวมงบประมาณทั้งสิ้น 63  กิจกรรมย่อย และ 1 รายการค่าใช้จ่าย</t>
  </si>
  <si>
    <r>
      <rPr>
        <b/>
        <sz val="28"/>
        <color theme="1"/>
        <rFont val="TH SarabunPSK"/>
        <family val="2"/>
      </rPr>
      <t xml:space="preserve"> - อยู่ระหว่างรอผลพิจารณาจาก อ.ก.บ.ภ.ภาค</t>
    </r>
    <r>
      <rPr>
        <sz val="28"/>
        <color theme="1"/>
        <rFont val="TH SarabunPSK"/>
        <family val="2"/>
      </rPr>
      <t xml:space="preserve">
 - อยู่ระหว่างดำเนินการ</t>
    </r>
  </si>
  <si>
    <t>อนุมัติครั้งที่ 51
21 ธ.ค. 61</t>
  </si>
  <si>
    <t>กิจกรรมย่อย ส่งเสริมการประชาสัมพันธ์ภาพลักษณ์ของจังหวัดพระนครศรีอยุธยา</t>
  </si>
  <si>
    <t>อนุมัติครั้งที่ 53
28 ธ.ค. 61</t>
  </si>
  <si>
    <t>อนุมัติครั้งที่ 55
2 ม.ค. 62</t>
  </si>
  <si>
    <r>
      <rPr>
        <b/>
        <sz val="30"/>
        <rFont val="TH SarabunPSK"/>
        <family val="2"/>
      </rPr>
      <t xml:space="preserve"> - อยู่ระหว่างรอผลพิจารณาจาก อ.ก.บ.ภ.ภาค</t>
    </r>
    <r>
      <rPr>
        <sz val="30"/>
        <rFont val="TH SarabunPSK"/>
        <family val="2"/>
      </rPr>
      <t xml:space="preserve">
- ประกาศผู้ชนะเสนอราคา เป็นเงิน 1,715,200 บาท 
- ได้ผู้รับจ้างแล้ว รอลงนามในสัญญาจ้าง
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</si>
  <si>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รายการ ปรับปรุงสถานที่ฝึกอาชีพ </t>
    </r>
  </si>
  <si>
    <t>กิจกรรมย่อย สานพลังประชารัฐ ยกระดับศักยภาพกำลังคน ภาคการผลิต การค้าและภาคบริการรองรับการเข้าสู่ Thailand 4.0</t>
  </si>
  <si>
    <t>อนุมัติครั้งที่ 56
3 ม.ค. 62</t>
  </si>
  <si>
    <t>อนุมัติครั้งที่ 52
28 ธ.ค. 61</t>
  </si>
  <si>
    <r>
      <rPr>
        <b/>
        <sz val="30"/>
        <color theme="1"/>
        <rFont val="TH SarabunPSK"/>
        <family val="2"/>
      </rPr>
      <t xml:space="preserve"> 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</t>
    </r>
    <r>
      <rPr>
        <b/>
        <sz val="30"/>
        <color theme="1"/>
        <rFont val="TH SarabunPSK"/>
        <family val="2"/>
      </rPr>
      <t xml:space="preserve"> - อยู่ระหว่างขอทำความตกลงกับสำนักงบประมาณ</t>
    </r>
    <r>
      <rPr>
        <sz val="30"/>
        <color theme="1"/>
        <rFont val="TH SarabunPSK"/>
        <family val="2"/>
      </rPr>
      <t xml:space="preserve">
 </t>
    </r>
    <r>
      <rPr>
        <b/>
        <sz val="30"/>
        <color theme="1"/>
        <rFont val="TH SarabunPSK"/>
        <family val="2"/>
      </rPr>
      <t>- ได้ผู้รับจ้างแล้ว อยู่ระหว่างรอลงนาม</t>
    </r>
  </si>
  <si>
    <t>กิจกรรมย่อย  ปรับปรุงผิวจราจรคอนกรีตด้วยวัสดุแอสฟัลท์ ช่วงที่ 1 และช่วงที่ 2 หมู่ที่ 7,8 
ตำบลหนองขนาก อำเภอท่าเรือ 
จังหวัดพระนครศรีอยุธยา</t>
  </si>
  <si>
    <t>กิจกรรมย่อย ก่อสร้างลานคอนกรีตเสริมเหล็กตากพืชผลทางการเกษตร หมู่ที่ 1 ตำบลน้ำเต้า 
อำเภอบางบาล จังหวัดพระนครศรีอยุธยา</t>
  </si>
  <si>
    <t xml:space="preserve">กิจกรรมย่อย ปรับปรุงถนนโดยการเสริมดินและลงลูกรัง หมู่ที่ 9  ตำบลลำตาเสา อำเภอวังน้อย </t>
  </si>
  <si>
    <t xml:space="preserve">กิจกรรมย่อย  ก่อสร้างถนนคอนกรีตเสริมเหล็กสายเลียบคลอง 8 ขวา 2  (ฝั่งใต้) หมู่ที่ 1 
ตำบลหันตะเภา อำเภอวังน้อย  </t>
  </si>
  <si>
    <t>กิจกรรมย่อย ปรับปรุงภูมิทัศน์เกาะกลางถนนโรจนะช่วง กม.ที่ 0+055 ถึง กม. ที่ 6+719 
อำเภอวังน้อย จังหวัดพระนครศรีอยุธยา</t>
  </si>
  <si>
    <t>กิจกรรมย่อย ก่อสร้างประตูระบายน้ำทางเข้าลำรางเหนือ/ตะวันตก หมู่ที่ 9 ตำบลปลายกลัด 
อำเภอบางซ้าย จังหวัดพระนครศรีอยุธยา</t>
  </si>
  <si>
    <t>กิจกรรมย่อย ก่อสร้างประตูระบายน้ำ 
ปากลำรางพาดหมอน หมู่ที่ 9 ตำบลปลายกลัด อำเภอบางซ้าย จังหวัดพระนครศรีอยุธยา</t>
  </si>
  <si>
    <t>กิจกรรมย่อย ปรับปรุงถนนคอนกรีตเสริมเหล็ก 
หมู่ที่ 2 บ้านหนองตาเสือ (เลียบคลองระบายน้ำ 3 ขวา) ฝั่งขวา ตำบลหนองน้ำใส อำเภอภาชี 
จังหวัดพระนครศรีอยุธยา</t>
  </si>
  <si>
    <t>กิจกรรมย่อย ก่อสร้างถนนคอนกรีตเสริมเหล็ก 
หมู่ที่ 3 ตำบลปากจั่น อำเภอนครหลวง 
จังหวัดพระนครศรีอยุธยา</t>
  </si>
  <si>
    <t>กิจกรรมย่อย ปรับปรุงถนนคอนกรีตเสริมเหล็กสายเข้าวัดนาคสโมสร หมู่ที่ 4 ตำบลบางพลี 
อำเภอบางไทร  จังหวัดพระนครศรีอยุธยา</t>
  </si>
  <si>
    <t>กิจกรรมย่อย ก่อสร้างถนนคอนกรีตเสริมเหล็กซอยบ้านกำนันเพ็ญศรี หมู่ที่ 1  ตำบลมหาราช 
อำเภอมหาราช จังหวัดพระนครศรีอยุธยา</t>
  </si>
  <si>
    <t>กิจกรรมย่อย  ปรับปรุงก่อสร้างถนนคอนกรีตเสริมเหล็กซอยคลองเปรมตะวันออก หมู่ที่ 10 
ตำบลเชียงรากน้อย อำเภอบางปะอิน
จังหวัดพระนครศรีอยุธยา</t>
  </si>
  <si>
    <t>กิจกรรมย่อย ปรับปรุงถนนคอนกรีตเสริมเหล็ก 
สายหลักในเกาะ หมู่ที่ 2 - 3 ตำบลเกาะเรียน 
อำเภอพระนครศรีอยุธยา จังหวัดพระนครศรีอยุธยา</t>
  </si>
  <si>
    <t>กิจกรรมย่อย ปรับปรุงยกระดับถนนคอนกรีตเสริมเหล็กตำบลปากกรานเชื่อม ตำบลคลองตะเคียน 
อำเภอพระนครศรีอยุธยา จังหวัดพระนครศรีอยุธยา</t>
  </si>
  <si>
    <t>กิจกรรมย่อย  พัฒนาการผลิตข้าวในพื้นที่แปลงนาทุ่งมะขามหย่อง  จังหวัดพระนครศรีอยุธยา</t>
  </si>
  <si>
    <t>กิจกรรมย่อย  ปรับปรุงผิวจราจร สาย อย 2045 แยกทางหลวงหมายเลข 32 -บ้านอุทัย 
อำเภออุทัยจังหวัดพระนครศรีอยุธยา</t>
  </si>
  <si>
    <t>กิจกรรมย่อย ติดตั้งชุดสูบน้ำพลังงานแสงอาทิตย์ ตำบลบ้านแพรก อำเภอบ้านแพรก</t>
  </si>
  <si>
    <t>กิจกรรมย่อย การรณรงค์ป้องกันและแก้ไขปัญหา
ยาเสพติดในทูลกระหม่อมหญิงอุบลรัตนราชกัญญาสิริวัฒนาพรรณวดี (To be number one)</t>
  </si>
  <si>
    <t>กิจกรรมย่อย การบริหารจัดการสังคมผู้สูงอายุ
แบบบูรณาการจังหวัดพระนครศรีอยุธยา</t>
  </si>
  <si>
    <t>กิจกรรมย่อย ปรับปรุงระบบป้องกันน้ำท่วมพื้นที่บริเวณหน้าเจดีย์พระศรีสุริโยทัย (ระยะที่ 2) 
ตำบลประตูชัย อำเภอพระนครศรีอยุธยา  
จังหวัดพระนครศรีอยุธยา</t>
  </si>
  <si>
    <t>กิจกรรมย่อย ก่อสร้างเขื่อนป้องกันตลิ่งริม
คลองลาดงา-ปลายกลัด หมู่ที่ 4 ตำบลลาดงา 
อำเภอเสนา จังหวัดพระนครศรีอยุธยา</t>
  </si>
  <si>
    <t>กิจกรรมย่อย ก่อสร้างเขื่อนป้องกันตลิ่งริมแม่น้ำเจ้าพระยา บริเวณหมู่ที่ 9 ตำบลบ้านป้อม 
อำเภอพระนครศรีอยุธยา จังหวัดพระนครศรีอยุธยา</t>
  </si>
  <si>
    <t>กิจกรรมย่อย แข่งขันเรือยาวประเพณีจังหวัดพระนครศรีอยุธยา ชิงถ้วยพระราชทาน
สมเด็จพระเจ้าอยู่หัว</t>
  </si>
  <si>
    <t>กิจกรรมย่อย ปรับปรุงถนนคอนกรีตเสริมเหล็กเพื่อการเกษตร หมู่ที่ 4 ตำบลสามเรือน 
อำเภอบางปะอิน จังหวัดพระนครศรีอยุธยา</t>
  </si>
  <si>
    <t>ดำเนินการตามห้วงเวลา กำหนดเบิกจ่ายเป็น 2 งวด 
งวดที่ 1 ภายใน ก.พ.62  งวดที่ 2 ภายใน เม.ย.62</t>
  </si>
  <si>
    <t xml:space="preserve">- ดำเนินการเอง
- กำหนดปลูกข้าว  เม.ย 62
- กำหนดจัดงาน 25 พ.ค. 62
</t>
  </si>
  <si>
    <t>- ลงนามในสัญญาแล้ว
- กำหนดจัดงาน ก.ค.62</t>
  </si>
  <si>
    <t xml:space="preserve">กิจกรรมย่อย ก่อสร้างถนนคอนกรีตเสริมเหล็กสายเลียบคลอง 8 ขวา 2   (ฝั่งเหนือ)  หมู่ที่ 4 
ตำบลหันตะเภา อำเภอวังน้อย  </t>
  </si>
  <si>
    <t>- รอผลพิจารณาจาก อ.ก.บ.ภ.ภาค
- อยู่ระหว่างกองเผยแพร่พระราชกรณียกิจตรวจสอบต้นฉบับ
- ได้ผู้รับจ้างแล้ว รอลงนาม</t>
  </si>
  <si>
    <t xml:space="preserve">กิจกรรมย่อย  ก่อสร้างเขื่อนป้องกันตลิ่งริมแม่น้ำเจ้าพระยา บริเวณหมู่ที่ 8 ตำบลบ้านป้อม 
อำเภอพระนครศรีอยุธยา จังหวัดพระนครศรีอยุธยา </t>
  </si>
  <si>
    <r>
      <t xml:space="preserve">ค่าที่ดินและสิ่งก่อสร้าง
 </t>
    </r>
    <r>
      <rPr>
        <sz val="30"/>
        <rFont val="TH SarabunPSK"/>
        <family val="2"/>
      </rPr>
      <t xml:space="preserve">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ก่อสร้างเขื่อนป้องกันตลิ่งริม
คลองลาดงา-ปลายกลัด หมู่ที่ 4 ตำบลลาดงา 
อำเภอเสนา จังหวัดพระนครศรีอยุธยา </t>
    </r>
  </si>
  <si>
    <t>กิจกรรมย่อย ก่อสร้างเขื่อนป้องกันตลิ่งริมคลอง
บางหลวง บริเวณวัดกอไผ่ หมู่ที่ 3 ตำบลบางหลวงโดด อำเภอบางบาล จังหวัดพระนครศรีอยุธยา</t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</si>
  <si>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ก่อสร้างเขื่อนป้องกันตลิ่งริม
แม่น้ำเจ้าพระยา บริเวณหมู่ที่ 9 ตำบลบ้านป้อม 
อำเภอพระนครศรีอยุธยา จังหวัดพระนครศรีอยุธยา </t>
    </r>
  </si>
  <si>
    <t>กิจกรรมย่อย ขับเคลื่อนนโยบายรัฐบาลภายใต้ "
บำบัดทุกข์ บำรุงสุข สร้างรอยยิ้มให้ประชาชน"</t>
  </si>
  <si>
    <t xml:space="preserve">กิจกรรมย่อย การเพิ่มประสิทธิภาพในการส่งเสริมการประชาสัมพันธ์ด้วยระบบเทคโนโลยี 4.0 
จังหวัดพระนครศรีอยุธยา  </t>
  </si>
  <si>
    <r>
      <t xml:space="preserve">ค่าที่ดินและสิ่งก่อสร้าง
</t>
    </r>
    <r>
      <rPr>
        <sz val="30"/>
        <rFont val="TH SarabunPSK"/>
        <family val="2"/>
      </rPr>
      <t xml:space="preserve">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ก่อสร้างเขื่อนป้องกันตลิ่งริม
แม่น้ำเจ้าพระยาบริเวณหมู่ที่ 8 ตำบลบ้านป้อม  
อำเภอพระนครศรีอยุธยา จังหวัดพระนครศรีอยุธยา </t>
    </r>
  </si>
  <si>
    <r>
      <t xml:space="preserve">ค่าที่ดินและสิ่งก่อสร้าง
  </t>
    </r>
    <r>
      <rPr>
        <sz val="30"/>
        <rFont val="TH SarabunPSK"/>
        <family val="2"/>
      </rPr>
      <t xml:space="preserve">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ก่อสร้างเขื่อนป้องกันตลิ่งริมคลองบางหลวง บริเวณวัดกอไผ่ หมู่ที่ 3 ตำบลบางหลวงโดด 
อำเภอบางบาล จังหวัดพระนครศรีอยุธยา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</si>
  <si>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รายการ ปรับปรุงระบบป้องกันน้ำท่วมพื้นที่บริเวณหน้าเจดีย์พระศรีสุริโยทัย (ระยะที่ 2) ตำบลประตูชัย 
อำเภอพระนครศรีอยุธยา  จังหวัดพระนครศรีอยุธยา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</si>
  <si>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รายการ  ก่อสร้างเขื่อนป้องกันตลิ่งริมคลองสาธารณะประโยชน์บริเวณหมู่ที่ 2 ตำบลพิตเพียน อำเภอมหาราช</t>
    </r>
  </si>
  <si>
    <t>กิจกรรมย่อย  สัตว์ปลอดโรค คนปลอดภัย จากโรคพิษสุนัขบ้า ตามพระปณิธาน ศ.ดร.สมเด็จพระเจ้าลูกเธอ เจ้าฟ้าจุฬาภรณวลัยลักษณ์อัครราชกุมารี 
จังหวัดพระนครศรีอยุธยา</t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</si>
  <si>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ปรับปรุงยกระดับถนนคอนกรีตเสริมเหล็กตำบลปากกรานเชื่อมตำบลคลองตะเคียน 
อำเภอพระนครศรีอยุธยา จังหวัดพระนครศรีอยุธยา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</si>
  <si>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ปรับปรุงถนนคอนกรีตเสริมเหล็ก 
สายหลักในเกาะ หมู่ที่ 2 - 3 ตำบลเกาะเรียน 
อำเภอพระนครศรีอยุธยา จังหวัดพระนครศรีอยุธยา</t>
    </r>
  </si>
  <si>
    <t>กิจกรรมย่อย ปรับปรุงภูมิทัศน์ประภาคารเกาะวัดนิเวศธรรมประวัติราชวรวิหาร และบริเวณโดยรอบหมู่ที่ 12ตำบลบ้านเลน อำเภอบางปะอิน 
จังหวัดพระนครศรีอยุธยา</t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</si>
  <si>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ปรับปรุงภูมิทัศน์ประภาคารเกาะวัดนิเวศธรรมประวัติราชวรวิหาร และบริเวณโดยรอบหมู่ที่ 12ตำบลบ้านเลน อำเภอบางปะอิน 
จังหวัดพระนครศรีอยุธยา 1 แห่ง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</si>
  <si>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ปรับปรุงถนนคอนกรีตเสริมเหล็กเพื่อการเกษตร หมู่ที่ 4 ตำบลสามเรือน อำเภอบางปะอิน 
จังหวัดพระนครศรีอยุธยา 1 สายทาง</t>
    </r>
  </si>
  <si>
    <t>กิจกรรมย่อย การจัดงานประเพณีแห่เทียนพรรษา
ทางน้ำ อำเภอเสนา</t>
  </si>
  <si>
    <r>
      <t xml:space="preserve">ค่าที่ดินและสิ่งก่อสร้าง
   รายการ  </t>
    </r>
    <r>
      <rPr>
        <sz val="30"/>
        <rFont val="TH SarabunPSK"/>
        <family val="2"/>
      </rPr>
      <t>วางท่อบล็อกสี่เหลี่ยมคอนกรีตเสริมเหล็กเพื่อระบายน้ำ หมู่ที่ 1 - 5 ตำบลบ้านแพน อำเภอเสนา จังหวัดพระนครศรีอยุธยา จำนวน 19 จุด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</si>
  <si>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b/>
        <u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ปรับปรุงถนนคอนกรีตเสริมเหล็กเลียบแม่น้ำหน้าโรงเรียนวัดอุโลม หมู่ที่ 3 ตำบลมหาราช 
อำเภอมหาราช จังหวัดพระนครศรีอยุธยา 1 สายทาง</t>
    </r>
  </si>
  <si>
    <r>
      <t xml:space="preserve">ค่าที่ดินและสิ่งก่อสร้าง
 </t>
    </r>
    <r>
      <rPr>
        <sz val="30"/>
        <rFont val="TH SarabunPSK"/>
        <family val="2"/>
      </rPr>
      <t xml:space="preserve">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</t>
    </r>
    <r>
      <rPr>
        <b/>
        <sz val="30"/>
        <rFont val="TH SarabunPSK"/>
        <family val="2"/>
      </rPr>
      <t xml:space="preserve"> </t>
    </r>
    <r>
      <rPr>
        <sz val="30"/>
        <rFont val="TH SarabunPSK"/>
        <family val="2"/>
      </rPr>
      <t>ก่อสร้างถนนคอนกรีตเสริมเหล็กซอยบ้านกำนันเพ็ญศรี หมู่ที่ 1 ตำบลมหาราช อำเภอมหาราช จังหวัดพระนครศรีอยุธยา 1 สายทาง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</si>
  <si>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ก่อสร้างเขื่อนคอนกรีตเสริมเหล็กป้องกันตลิ่งบริเวณคลองบ่อ เลียบถนนเทศบาล 17 หมู่ที่ 2-3 
ตำบลช้างใหญ่ อำเภอบางไทร จังหวัดพระนครศรีอยุธยา </t>
    </r>
  </si>
  <si>
    <t>กิจกรรมย่อย ก่อสร้างเขื่อนคอนกรีตเสริมเหล็กป้องกันตลิ่ง บริเวณคลองบ่อเลียบ ถนนเทศบาล 17 หมู่ที่ 2-3ตำบลช้างใหญ่ อำเภอบางไทร 
จังหวัดพระนครศรีอยุธยา</t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</si>
  <si>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ปรับปรุงถนนคอนกรีตเสริมเหล็กสายเข้าวัดนาคสโมสร หมู่ที่ 4 ตำบลบางพลี  อำเภอบางไทร จังหวัดพระนครศรีอยุธยา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</si>
  <si>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ก่อสร้างถนนคอนกรีตเสริมเหล็ก หมู่ที่ 3 ตำบลปากจั่น อำเภอนครหลวง จังหวัดพระนครศรีอยุธยา
1 สายทาง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</si>
  <si>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</t>
    </r>
    <r>
      <rPr>
        <b/>
        <sz val="30"/>
        <rFont val="TH SarabunPSK"/>
        <family val="2"/>
      </rPr>
      <t xml:space="preserve"> รายการ</t>
    </r>
    <r>
      <rPr>
        <sz val="30"/>
        <rFont val="TH SarabunPSK"/>
        <family val="2"/>
      </rPr>
      <t xml:space="preserve"> โรงสูบน้ำพร้อมวางระบบท่อส่งน้ำ หมู่ที่ 6  ตำบลพระนอน  อำเภอนครหลวง 
จังหวัดพระนครศรีอยุธยา 1 แห่ง</t>
    </r>
  </si>
  <si>
    <t>กิจกรรมย่อย ปรับปรุงถนนผิวจราจรแอสฟัลติก
คอนกรีต หมู่ที่ 1 บ้านหนองเป้า ตำบลหนองน้ำใส อำเภอภาชี จังหวัดพระนครศรีอยุธยา</t>
  </si>
  <si>
    <r>
      <rPr>
        <b/>
        <sz val="30"/>
        <rFont val="TH SarabunPSK"/>
        <family val="2"/>
      </rPr>
      <t>ค่าที่ดินและสิ่งก่อสร้าง</t>
    </r>
    <r>
      <rPr>
        <b/>
        <u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ปรับปรุงถนนคอนกรีตเสริมเหล็ก หมู่ที่ 2 บ้านหนองตาเสือ (เลียบคลองระบายน้ำ 3 ขวา) 
ฝั่งขวา ตำบลหนองน้ำใส อำเภอภาชี
จังหวัดพระนครศรีอยุธยา 1 สายทาง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</si>
  <si>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ปรับปรุงถนนผิวจราจรแอสฟัลติก
คอนกรีต หมู่ที่ 1 บ้านหนองเป้า ตำบลหนองน้ำใส อำเภอภาชี จังหวัดพระนครศรีอยุธยา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</si>
  <si>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b/>
        <u/>
        <sz val="30"/>
        <rFont val="TH SarabunPSK"/>
        <family val="2"/>
      </rPr>
      <t xml:space="preserve">
</t>
    </r>
    <r>
      <rPr>
        <b/>
        <sz val="30"/>
        <rFont val="TH SarabunPSK"/>
        <family val="2"/>
      </rPr>
      <t xml:space="preserve"> </t>
    </r>
    <r>
      <rPr>
        <sz val="30"/>
        <rFont val="TH SarabunPSK"/>
        <family val="2"/>
      </rPr>
      <t xml:space="preserve">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ก่อสร้างประตูระบายน้ำ ปากลำรางพาดหมอน หมู่ที่ 9 ตำบลปลายกลัด อำเภอบางซ้าย 
จังหวัดพระนครศรีอยุธยา 1 แห่ง</t>
    </r>
  </si>
  <si>
    <t>กิจกรรมย่อย ก่อสร้างประตูระบายน้ำลำรางหมู่ใหญ่ หมู่ที่ 8,12 ตำบลปลายกลัด อำเภอบางซ้าย 
จังหวัดพระนครศรีอยุธยา</t>
  </si>
  <si>
    <r>
      <rPr>
        <b/>
        <sz val="30"/>
        <color theme="1"/>
        <rFont val="TH SarabunPSK"/>
        <family val="2"/>
      </rPr>
      <t>ค่าที่ดินและสิ่งก่อสร้าง</t>
    </r>
    <r>
      <rPr>
        <sz val="30"/>
        <color theme="1"/>
        <rFont val="TH SarabunPSK"/>
        <family val="2"/>
      </rPr>
      <t xml:space="preserve">
</t>
    </r>
    <r>
      <rPr>
        <b/>
        <sz val="30"/>
        <color theme="1"/>
        <rFont val="TH SarabunPSK"/>
        <family val="2"/>
      </rPr>
      <t xml:space="preserve">   </t>
    </r>
    <r>
      <rPr>
        <sz val="30"/>
        <color theme="1"/>
        <rFont val="TH SarabunPSK"/>
        <family val="2"/>
      </rPr>
      <t xml:space="preserve"> </t>
    </r>
    <r>
      <rPr>
        <b/>
        <sz val="30"/>
        <color theme="1"/>
        <rFont val="TH SarabunPSK"/>
        <family val="2"/>
      </rPr>
      <t>รายการ</t>
    </r>
    <r>
      <rPr>
        <sz val="30"/>
        <color theme="1"/>
        <rFont val="TH SarabunPSK"/>
        <family val="2"/>
      </rPr>
      <t xml:space="preserve">  ก่อสร้างประตูระบายน้ำทางเข้าลำรางเหนือ/ตะวันตก หมู่ที่ 9 ตำบลปลายกลัด อำเภอบางซ้าย จังหวัดพระนครศรีอยุธยา 1 แห่ง</t>
    </r>
  </si>
  <si>
    <r>
      <t>ค่าที่ดินและสิ่งก่อสร้าง
    รายการ</t>
    </r>
    <r>
      <rPr>
        <sz val="30"/>
        <color theme="1"/>
        <rFont val="TH SarabunPSK"/>
        <family val="2"/>
      </rPr>
      <t xml:space="preserve">  ก่อสร้างประตูระบายน้ำลำรางหมู่ใหญ่ 
หมู่ที่ 8,12 ตำบลปลายกลัด อำเภอบางซ้าย 
จังหวัดพระนครศรีอยุธยา 1 แห่ง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</si>
  <si>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b/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ปรับปรุงถนนลาดยางแอลฟัล
ติกคอนกรีต หมู่ที่ 2,3,4  ตำบลบ้านใหม่ 
อำเภอบ้านแพรก จังหวัดพระนครศรีอยุธยา</t>
    </r>
  </si>
  <si>
    <t>กิจกรรมย่อย ก่อสร้างถนนคอนกรีตเสริมเหล็ก หมู่ที่ 4 ตำบลลำตะเคียน อำเภอผักไห่ 
จังหวัดพระนครศรีอยุธยา</t>
  </si>
  <si>
    <r>
      <t>ค่าที่ดินและสิ่งก่อสร้าง
   รายการ</t>
    </r>
    <r>
      <rPr>
        <sz val="30"/>
        <rFont val="TH SarabunPSK"/>
        <family val="2"/>
      </rPr>
      <t xml:space="preserve">   ปรับปรุงผิวจราจรคอนกรีตด้วยวัสดุ
แอสฟัลท์ ช่วงที่ 1 และช่วงที่ 2 หมู่ที่ 7,8 
ตำบลหนองขนาก อำเภอท่าเรือ 
จังหวัดพระนครศรีอยุธยา 1 สายทาง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</si>
  <si>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ปรับปรุงภูมิทัศน์เกาะกลางถนนโรจนะ 
ช่วง กม.ที่ 0+055 ถึง กม. ที่ 6+719 
อำเภอวังน้อย จังหวัดพระนครศรีอยุธยา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</si>
  <si>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ก่อสร้างถนนคอนกรีตเสริมเหล็กสายเลียบคลอง 8 ขวา 2  (ฝั่งใต้) หมู่ที่ 1 ตำบลหันตะเภา 
อำเภอวังน้อย 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</si>
  <si>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b/>
        <sz val="30"/>
        <rFont val="TH SarabunPSK"/>
        <family val="2"/>
      </rPr>
      <t xml:space="preserve"> รายการ</t>
    </r>
    <r>
      <rPr>
        <sz val="30"/>
        <rFont val="TH SarabunPSK"/>
        <family val="2"/>
      </rPr>
      <t xml:space="preserve">  ก่อสร้างถนนคอนกรีตเสริมเหล็กสายเลียบคลอง 8 ขวา 2   (ฝั่งใต้)  หมู่ที่ 4  ตำบลหันตะเภา อำเภอวังน้อย 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</si>
  <si>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ปรับปรุงถนนโดยการเสริมดินและลงลูกรัง หมู่ที่ 9  ตำบลลำตาเสาอำเภอวังน้อย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</si>
  <si>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รายการ ก่อสร้างลานคอนกรีตเสริมเหล็กตากพืชผลทางการเกษตร หมู่ที่ 1 ตำบลน้ำเต้า อำเภอบางบาล 
จังหวัดพระนครศรีอยุธยา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</si>
  <si>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ปรับปรุงผิวจราจร สาย อย 2045 
แยกทางหลวงหมายเลข 32 -บ้านอุทัย  
อำเภออุทัย จังหวัดพระนครศรีอยุธยา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</si>
  <si>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ปรับปรุงก่อสร้างถนนคอนกรีตเสริมเหล็กซอยคลองเปรมตะวันออก หมู่ที่ 10 ตำบลเชียงรากน้อย อำเภอบางปะอิน จังหวัดพระนครศรีอยุธยา 1 สายทาง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</si>
  <si>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ก่อสร้างถนนคอนกรีตเสริมเหล็ก หมู่ที่ 1 เชื่อมหมู่ที่ 7 ตำบลพระยาบันลือ อำเภอลาดบัวหลวง จังหวัดพระนครศรีอยุธยา 1 สายทาง</t>
    </r>
  </si>
  <si>
    <r>
      <rPr>
        <b/>
        <sz val="30"/>
        <color theme="1"/>
        <rFont val="TH SarabunPSK"/>
        <family val="2"/>
      </rPr>
      <t xml:space="preserve"> 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</t>
    </r>
    <r>
      <rPr>
        <b/>
        <sz val="30"/>
        <color theme="1"/>
        <rFont val="TH SarabunPSK"/>
        <family val="2"/>
      </rPr>
      <t xml:space="preserve"> - อยู่ระหว่างกำหนดราคากลาง</t>
    </r>
  </si>
  <si>
    <r>
      <t xml:space="preserve">- อยู่ระหว่างรอผลพิจารณาจาก อ.ก.บ.ภ. ภาค 
- </t>
    </r>
    <r>
      <rPr>
        <sz val="30"/>
        <color theme="1"/>
        <rFont val="TH SarabunPSK"/>
        <family val="2"/>
      </rPr>
      <t>พื้นที่ดำเนินการ 2 อำเภอ ได้แก่ อำเภอท่าเรือและ
อำเภอลาดบัวหลวง</t>
    </r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</si>
  <si>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เตรียมการจัดซื้อจัดจ้างแล้ว
- จัดประกวดระดับอำเภอ เดือน พ.ค. 62 
- กำหนดจัดงาน 26 มิ.ย. 62 (วันต่อต้านยาเสพติดโลก)</t>
    </r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</si>
  <si>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 ได้ผู้รับจ้างแล้ว รอลงนาม
- กำหนดจัดงาน 26 มิ.ย. 62  (วันต่อต้านยาเสพติดโลก)</t>
    </r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</si>
  <si>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 - ได้ผู้รับจ้างแล้ว รอลงนามสัญญาจ้าง</t>
    </r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</si>
  <si>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อยู่ระหว่างขอทำความตกลงกับสำนักงบประมาณ
- ประกาศผู้ชนะเสนอราคา เป็นเงิน 24,600,000 บาท
- ได้ผู้รับจ้างแล้ว รอลงนามในสัญญาจ้าง</t>
    </r>
  </si>
  <si>
    <t xml:space="preserve">- อยู่ระหว่างดำเนินการตามสัญญา
- คาดว่าจะสามารถเบิกจ่ายภายในเดือน มี.ค.62
</t>
  </si>
  <si>
    <t>กิจกรรมย่อย ประเพณีแห่เทียนพรรษาทางน้ำ 
อำเภอพระนครศรีอยุธยา</t>
  </si>
  <si>
    <t>- อยู่ระหว่างดำเนินการตามสัญญา
- สามารถเบิกจ่ายล่วงหน้า 15 % ภายในเดือน มี.ค. 62</t>
  </si>
  <si>
    <t>- อยู่ระหว่างดำเนินการตามสัญญา
- คาดว่าจะสามารถเบิกจ่าย ภายในเดือน มี.ค. 62</t>
  </si>
  <si>
    <r>
      <rPr>
        <b/>
        <sz val="30"/>
        <color theme="1"/>
        <rFont val="TH SarabunPSK"/>
        <family val="2"/>
      </rPr>
      <t>- อยู่ระหว่างรอผลการพิจารณาจาก อ.ก.บ.ภ.ภาค</t>
    </r>
    <r>
      <rPr>
        <sz val="30"/>
        <color theme="1"/>
        <rFont val="TH SarabunPSK"/>
        <family val="2"/>
      </rPr>
      <t xml:space="preserve">
- ได้ตัวผู้รับจ้างแล้ว อยู่ระหว่างรอลงนามสัญญาจ้าง
</t>
    </r>
  </si>
  <si>
    <r>
      <rPr>
        <b/>
        <sz val="30"/>
        <color theme="1"/>
        <rFont val="TH SarabunPSK"/>
        <family val="2"/>
      </rPr>
      <t>- รอระหว่างผลพิจารณาจาก อ.ก.บ.ภ.ภาค</t>
    </r>
    <r>
      <rPr>
        <sz val="30"/>
        <color theme="1"/>
        <rFont val="TH SarabunPSK"/>
        <family val="2"/>
      </rPr>
      <t xml:space="preserve">
- ได้ผู้รับจ้าง อยู่ระหว่างรอลงนาม</t>
    </r>
  </si>
  <si>
    <t>25 ธ.ค 61</t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</si>
  <si>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ได้ผู้รับจ้างแล้ว อยู่ระหว่างรอลงนาม
- คาดว่าเบิกจ่ายแล้วเสร็จภายในเดือนมี.ค. 62 </t>
    </r>
  </si>
  <si>
    <r>
      <rPr>
        <b/>
        <sz val="30"/>
        <color theme="1"/>
        <rFont val="TH SarabunPSK"/>
        <family val="2"/>
      </rPr>
      <t>- อยู่ระหว่างรอผลพิจารณาจาก อ.ก.บ.ภ. ภาค</t>
    </r>
    <r>
      <rPr>
        <sz val="30"/>
        <color theme="1"/>
        <rFont val="TH SarabunPSK"/>
        <family val="2"/>
      </rPr>
      <t xml:space="preserve">
- อยู่ระหว่างรอลงนามในสัญญา
- ประกาศผู้ชนะ เป็นเงิน 1,580,000 บาท 
เมื่อวันที่ 13 พ.ย. 61
</t>
    </r>
  </si>
  <si>
    <t>- อยู่ระหว่างดำเนินงานตามสัญญา
- คาดว่าจะเบิกจ่ายแล้วเสร็จภายในเดือน มี.ค. 62</t>
  </si>
  <si>
    <t xml:space="preserve">  อยู่ระหว่าง
 -อบรมเจ้าบ้านน้อยอยุธยา อบรมเดือนก.พ. 62
 -อบรมผู้เกษียณอายุเพื่อการท่องเที่ยว อบรมเดือน มี.ค. 62
 -อบรมเครือข่ายช่วยเหลือนักท่องเที่ยว อบรม เดือน เม.ย.62</t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</si>
  <si>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ได้ตัวผู้รับจ้างแล้ว/รอลงนาม</t>
    </r>
  </si>
  <si>
    <t>- อยู่ระหว่างการ E-bidding ได้ผู้รับจ้างต้นเดือน มี.ค.62
- กำหนดจัดงาน 17-20 มี.ค 62
- คาดว่าจะเบิกจ่ายแล้วเสร็จภายในเดือนเม.ย. 62</t>
  </si>
  <si>
    <r>
      <rPr>
        <b/>
        <sz val="28"/>
        <color theme="1"/>
        <rFont val="TH SarabunPSK"/>
        <family val="2"/>
      </rPr>
      <t xml:space="preserve"> - อยู่ระหว่างรอผลพิจารณาจาก อ.ก.บ.ภ.ภาค</t>
    </r>
    <r>
      <rPr>
        <sz val="28"/>
        <color theme="1"/>
        <rFont val="TH SarabunPSK"/>
        <family val="2"/>
      </rPr>
      <t xml:space="preserve">
</t>
    </r>
    <r>
      <rPr>
        <b/>
        <sz val="28"/>
        <color theme="1"/>
        <rFont val="TH SarabunPSK"/>
        <family val="2"/>
      </rPr>
      <t xml:space="preserve"> - กิจกรรมที่ 1 แต่งไทยใส่บาตรยามเช้า</t>
    </r>
    <r>
      <rPr>
        <sz val="28"/>
        <color theme="1"/>
        <rFont val="TH SarabunPSK"/>
        <family val="2"/>
      </rPr>
      <t xml:space="preserve"> งปม.1,000,000 บาท กำหนดจัดงานปลายเดือน ธ.ค. 61 ลงนามสัญญาจ้าง เป็นเงิน 998,000 บาท) อยู่ระหว่างดำเนินการ คาดว่าจะเบิกจ่ายแล้วเสร็จ ก.ย.62
</t>
    </r>
    <r>
      <rPr>
        <b/>
        <sz val="28"/>
        <color theme="1"/>
        <rFont val="TH SarabunPSK"/>
        <family val="2"/>
      </rPr>
      <t xml:space="preserve">- กิจกรรมที่ 2 แข่งขันกีฬาเพื่อส่งเสริมการท่องเที่ยว 
</t>
    </r>
    <r>
      <rPr>
        <sz val="28"/>
        <color theme="1"/>
        <rFont val="TH SarabunPSK"/>
        <family val="2"/>
      </rPr>
      <t xml:space="preserve">Ayutthaya Sports  Tourism 2019 งปม. 6,000,000 บาท
- อยู่ระหว่างปรับร่าง TOR
- กำหนดลงระบบ E-Bidding  ต้นเดือนมี.ค.62
- กำหนดจัดการแข่งขัน ปลายเดือน มีค. 62 </t>
    </r>
  </si>
  <si>
    <r>
      <rPr>
        <b/>
        <sz val="30"/>
        <color theme="1"/>
        <rFont val="TH SarabunPSK"/>
        <family val="2"/>
      </rPr>
      <t>ดำเนินการแล้วเสร็จ</t>
    </r>
    <r>
      <rPr>
        <sz val="30"/>
        <color theme="1"/>
        <rFont val="TH SarabunPSK"/>
        <family val="2"/>
      </rPr>
      <t xml:space="preserve"> </t>
    </r>
  </si>
  <si>
    <t>7 ก.พ 62</t>
  </si>
  <si>
    <t>22 ม.ค 62</t>
  </si>
  <si>
    <t>- อยู่ระหว่างดำเนินงานตามสัญญา
- กำหนดเบิกงวด 1 ภายในเดือน มี.ค 62
- กำหนดเบิกงวด 2 ภายใน เดือน พ.ค. 62</t>
  </si>
  <si>
    <t>ยกเลิกการจัดซื้อจัดจ้าง เนื่องจากอยู่ระหว่างปรับรายละเอียดโครงการฯให้ตรงตามสภาพพื้นที่ดำเนินการจริง</t>
  </si>
  <si>
    <t>- อยู่ระหว่างตรวจรับงาน
- คาดว่าจะสามารถเบิกจ่ายภายในเดือน ก.พ. 2562</t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</si>
  <si>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กำหนดเสนอราคา 25 ก.พ.62
- กำหนดลงนาม ต้นเดือน มี.ค. 62 
- กำหนดจัดงาน ก.ค.62</t>
    </r>
  </si>
  <si>
    <t>- อยู่ระหว่างดำเนินการตามสัญญา
- สามารถเบิกจ่าย 15 % ภายในเดือน มี.ค. 62</t>
  </si>
  <si>
    <t>- อยู่ระหว่างดำเนินการตามสัญญาจ้าง</t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</si>
  <si>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ก่อสร้างถนนคอนกรีตเสริมเหล็ก หมู่ที่ 4 ตำบลลำตะเคียน อำเภอผักไห่ จังหวัดพระนครศรีอยุธยา 1 สายทาง</t>
    </r>
  </si>
  <si>
    <t>- e - bidding รอบ 2 ไม่มีผู้ยื่นเสนอราคา อยู่ระหว่างประสานอบจ.ของบประมาณอุดหนุนเพิ่มเติม
- กำหนดจัดการแข่งขันเดือน มิ.ย. 62</t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</si>
  <si>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e - bidding รอบแรกไม่มีผู้เสนอราคา กำหนด e - bidding 
รอบ 2  วันที่ 25 ก.พ. 62</t>
    </r>
  </si>
  <si>
    <t>- กำหนดลงนามในสัญญาจ้างวันที่ 1 มี.ค. 62</t>
  </si>
  <si>
    <t>- กำหนดลงนามในสัญญาจ้างวันที่ 27 ก.พ. 62</t>
  </si>
  <si>
    <t>- จัดกิจกรรม  Jujube (พุทรา) music festival 2019 แล้วเสร็จ
- ตัดแต่งกิ่งพุทรา เม.ย. - พ.ค. 62</t>
  </si>
  <si>
    <t xml:space="preserve">- จัดซื้อวัสดุการเกษตร วงเงิน 335,650 บาท  
  อยู่ระหว่างการส่งมอบ กำหนดเบิกจ่ายภายในต้นเดือน มี.ค. 62
- ดำเนินการฝึกอบรมเรียบร้อยแล้ว ส่งคืนเงินยืมแล้ว
</t>
  </si>
  <si>
    <t>- กำหนดตรวจรับงานวันที่ 28 ก.พ. 62 
- กำหนดเบิกจ่ายภายในต้นเดือน มี.ค. 62</t>
  </si>
  <si>
    <t xml:space="preserve"> - สถาบันฯ กำหนดฝึกอบรม ธ.ค.61 - ก.ค. 62
 - แรงงานกำหนดฝึกอาชีพ ธค.61 - มี.ค.62 (งบประมาณ 86,000)</t>
  </si>
  <si>
    <t>- ประกาศผู้ชนะเสนอราคา 10,591,000 บาท
- อยู่ระหว่างอุทธรณ์ผลผู้ชนะ
- คาดว่าจะลงนามภายในต้นเดือนมี.ค. 62</t>
  </si>
  <si>
    <r>
      <rPr>
        <b/>
        <sz val="30"/>
        <rFont val="TH SarabunPSK"/>
        <family val="2"/>
      </rPr>
      <t xml:space="preserve">- ดำเนินการแล้วเสร็จ กำหนดตรวจรับวันที่ 28 ก.พ. 62 </t>
    </r>
    <r>
      <rPr>
        <sz val="30"/>
        <rFont val="TH SarabunPSK"/>
        <family val="2"/>
      </rPr>
      <t xml:space="preserve">
- กำหนดเบิกจ่ายภายในเดือน มี.ค. 62</t>
    </r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</si>
  <si>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ร่าง TOR แล้วเสร็จ อยู่ระหว่างตรวจสอบ กำหนดลงระบบต้นเดือน มี.ค. 62
- กำหนดจัดงานเดือน พ.ค. 62</t>
    </r>
  </si>
  <si>
    <t>- กำหนดยื่นราคาครั้งแรก ไม่มีผู้ยื่นราคา 
- จะใช้วิธีคัดเลือก
- อยู่ระหว่างพิจารณาให้ใช้พื้นที่จากโครงการส่งน้ำและบำรุงรักษา
  บางบาล</t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</si>
  <si>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ได้ตัวผู้รับจ้างแล้วอยู่ระหว่างรอลงนาม
- แผนปล่อยกุ้งเดือน เม.ย. 62 - พ.ค. 62
- คาดว่าจะเบิกจ่ายภายในเดือน มิ.ย. 62 </t>
    </r>
  </si>
  <si>
    <t>ข้อมูล ณ วันที่ 14 มีนาคม 2562</t>
  </si>
  <si>
    <t>กิจกรรม  ยอยศยิ่งฟ้า อยุธยามรดกโลก</t>
  </si>
  <si>
    <t>กิจกรรมหลัก  การสร้างเครือข่ายและการลดต้นทุนการผลิตและส่งเสริมอาชีพการเกษตรเพื่อสร้างรายได้ให้ชุมชน</t>
  </si>
  <si>
    <t>หมายเหตุ</t>
  </si>
  <si>
    <t>กิจกรรม การผลิตกุ้งแม่น้ำปลอดภัย</t>
  </si>
  <si>
    <t>กิจกรรม การแสดงและการจำหน่ายมหกรรมสินค้าเกษตรปลอดภัย 
เพื่อส่งเสริมการท่องเที่ยวมรดกโลก จังหวัดพระนครศรีอยุธยา</t>
  </si>
  <si>
    <t>ยังไม่ได้รายงาน</t>
  </si>
  <si>
    <t>รายงานเรียบร้อย</t>
  </si>
  <si>
    <t>กิจกรรม ปรับปรุงถนนลาดยางแอลฟัลติกคอนกรีต หมู่ที่ 2,3,4 
ตำบลบ้านใหม่ อำเภอบ้านแพรก จังหวัดพระนครศรีอยุธยา</t>
  </si>
  <si>
    <t>กิจกรรม ปรับปรุงถนนคอนกรีตเสริมเหล็กเลียบแม่น้ำหน้าโรงเรียนวัดอุโลม หมู่ที่ 3 ตำบลมหาราช อำเภอมหาราช
จังหวัดพระนครศรีอยุธยา</t>
  </si>
  <si>
    <r>
      <rPr>
        <b/>
        <u val="double"/>
        <sz val="18"/>
        <color theme="1"/>
        <rFont val="TH SarabunPSK"/>
        <family val="2"/>
      </rPr>
      <t>ติดตามผลการดำเนิน</t>
    </r>
    <r>
      <rPr>
        <b/>
        <sz val="18"/>
        <color theme="1"/>
        <rFont val="TH SarabunPSK"/>
        <family val="2"/>
      </rPr>
      <t xml:space="preserve"> โครงการตามแผนปฏิบัติราชการ ประจำปีงบประมาณ พ.ศ. 2562  จังหวัดพระนครศรีอยุธยา  (โปรแกรม PADME)</t>
    </r>
  </si>
  <si>
    <t>กิจกรรม ก่อสร้างลานคอนกรีตเสริมเหล็กตากพืชผลทางการเกษตร หมู่ที่ 1 ตำบลน้ำเต้า อำเภอบางบาล จังหวัดพระนครศรีอยุธยา</t>
  </si>
  <si>
    <t>กิจกรรม  ปรับปรุงถนนคอนกรีตเสริมเหล็ก หมู่ที่ 2 บ้านหนองตาเสือ (เลียบคลองระบายน้ำ 3 ขวา) ฝั่งขวา ตำบลหนองน้ำใส อำเภอภาชี จังหวัดพระนครศรีอยุธยา</t>
  </si>
  <si>
    <t>กิจกรรม ปรับปรุงถนนคอนกรีตเสริมเหล็กสายเข้าวัดนาคสโมสร หมู่ที่ 4 ตำบลบางพลี อำเภอบางไทร จังหวัดพระนครศรีอยุธยา</t>
  </si>
  <si>
    <t>กิจกรรม ปรับปรุงก่อสร้างถนนคอนกรีตเสริมเหล็กซอยคลองเปรมตะวันออก หมู่ที่ 10 ตำบลเชียงรากน้อย อำเภอบางปะอิน 
จังหวัดพระนครศรีอยุธยา</t>
  </si>
  <si>
    <t>ยังไม่ได้รายงานความก้าวหน้า/ผลการดำเนินงาน (แถบ 3)</t>
  </si>
  <si>
    <t>ยังไม่ได้ใส่รูปภาพ 
(แถบ 4)</t>
  </si>
  <si>
    <t xml:space="preserve"> - อยู่ระหว่างดำเนินการ</t>
  </si>
  <si>
    <t>กิจกรรมย่อย ปรับปรุงระบบป้องกันน้ำท่วมพื้นที่บริเวณหน้าเจดีย์พระศรีสุริโยทัย
(ระยะที่ 2) ตำบลประตูชัย 
อำเภอพระนครศรีอยุธยา  
จังหวัดพระนครศรีอยุธยา</t>
  </si>
  <si>
    <t>กิจกรรมย่อย ก่อสร้างเขื่อนป้องกันตลิ่งริมคลอง
บางหลวง บริเวณวัดกอไผ่ หมู่ที่ 3 
ตำบลบางหลวงโดด อำเภอบางบาล 
จังหวัดพระนครศรีอยุธยา</t>
  </si>
  <si>
    <r>
      <t xml:space="preserve">ค่าที่ดินและสิ่งก่อสร้าง
  </t>
    </r>
    <r>
      <rPr>
        <sz val="30"/>
        <rFont val="TH SarabunPSK"/>
        <family val="2"/>
      </rPr>
      <t xml:space="preserve">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ก่อสร้างเขื่อนป้องกันตลิ่งริมคลองบางหลวง บริเวณวัดกอไผ่ หมู่ที่ 3 
ตำบลบางหลวงโดด อำเภอบางบาล 
จังหวัดพระนครศรีอยุธยา </t>
    </r>
  </si>
  <si>
    <t xml:space="preserve">- อยู่ระหว่างดำเนินการตามสัญญา
</t>
  </si>
  <si>
    <t xml:space="preserve">  อยู่ระหว่างดำเนินการ  อบรมเครือข่ายช่วยเหลือนักท่องเที่ยว (อบรมเดือน เม.ย.62)
 -อบรมเจ้าบ้านน้อยอยุธยา (ดำเนินการเรียบร้อย)
 -อบรมผู้เกษียณอายุเพื่อการท่องเที่ยว 
(ดำเนินการเรียบร้อย)</t>
  </si>
  <si>
    <t>- อยู่ระหว่างขอทำความตกลงกับสำนักงบประมาณ
- ประกาศผู้ชนะเสนอราคา เป็นเงิน 24,600,000 บาท
- ได้ผู้รับจ้างแล้ว รอลงนามในสัญญาจ้าง</t>
  </si>
  <si>
    <t>กิจกรรมย่อย การรณรงค์ป้องกันและ
แก้ไขปัญหายาเสพติดในทูลกระหม่อมหญิงอุบลรัตนราชกัญญาสิริวัฒนาพรรณวดี
(To be number one)</t>
  </si>
  <si>
    <t>กิจกรรมย่อย ปรับปรุงภูมิทัศน์ประภาคารเกาะวัดนิเวศธรรมประวัติราชวรวิหาร และบริเวณโดยรอบหมู่ที่ 12ตำบลบ้านเลน 
อำเภอบางปะอิน 
จังหวัดพระนครศรีอยุธยา</t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</si>
  <si>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ปรับปรุงถนนคอนกรีตเสริมเหล็กเพื่อการเกษตร หมู่ที่ 4 ตำบลสามเรือน 
อำเภอบางปะอิน จังหวัดพระนครศรีอยุธยา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</si>
  <si>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b/>
        <u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ปรับปรุงถนนคอนกรีตเสริมเหล็กเลียบแม่น้ำหน้าโรงเรียนวัดอุโลม หมู่ที่ 3 
ตำบลมหาราช อำเภอมหาราช 
จังหวัดพระนครศรีอยุธยา</t>
    </r>
  </si>
  <si>
    <t>กิจกรรมย่อย ปรับปรุงถนนคอนกรีตเสริมเหล็กเลียบแม่น้ำหน้าโรงเรียนวัดอุโลม หมู่ที่ 3
ตำบลมหาราช อำเภอมหาราช 
จังหวัดพระนครศรีอยุธยา</t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</si>
  <si>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ก่อสร้างถนนคอนกรีตเสริมเหล็ก
หมู่ที่ 3 ตำบลปากจั่น อำเภอนครหลวง
จังหวัดพระนครศรีอยุธยา
1 สายทาง</t>
    </r>
  </si>
  <si>
    <t>กิจกรรมย่อย  โรงสูบน้ำพร้อมวางระบบ
ท่อส่งน้ำ หมู่ที่ 6 ตำบลพระนอน 
อำเภอนครหลวง จังหวัดพระนครศรีอยุธยา</t>
  </si>
  <si>
    <t>กิจกรรมย่อย การจัดทำ "สมุดภาพกรุงเก่า" จังหวัดพระนครศรีอยุธยา ประจำปีงบประมาณ พ.ศ. 2562</t>
  </si>
  <si>
    <t>กิจกรรมย่อย พัฒนาและส่งเสริมการประชาสัมพันธ์ด้วยระบบเทคโนโลยี 4.0</t>
  </si>
  <si>
    <t>อนุมัติครั้งที่ 58
14 มี.ค. 62</t>
  </si>
  <si>
    <t>กิจกรรมย่อย พัฒนาระบบเทคโนโลยีเพื่อส่งเสริมการท่องเที่ยว จังหวัดพระนครศรีอยุธยา</t>
  </si>
  <si>
    <t>ตำรวจภูรธรจังหวัด</t>
  </si>
  <si>
    <t>กิจกรรมย่อย เพิ่มประสิทธิภาพการรักษาความปลอดภัยเพื่อรับรองการท่องเที่ยว 
จังหวัดพระนครศรีอยุธยา</t>
  </si>
  <si>
    <t>กิจกรรมย่อย  ปรับปรุงไฟฟ้าแสงสว่าง 
เพื่อสร้างความปลอดภัยบริเวณถนนโรจนะ 
ตำบลสามเรือน อำเภอบางปะอิน ถึง 
ตำบลคานหาม อำเภออุทัย 
จังหวัดพระนครศรีอยุธยา</t>
  </si>
  <si>
    <t>แขวงทางหลวงอยุธยา</t>
  </si>
  <si>
    <t>กิจกรรมย่อย ปรับปรุงซ่อมแซมถนนลาดยางแอสฟัลต์ติกคอนกรีตชุมชน หมู่ที่ 1 
ซอยคันสวัสดิ์ ตำบลคลองสวนพลู 
อำเภอพระนครศรีอยุธยา 
จังหวัดพระนครศรีอยุธยา</t>
  </si>
  <si>
    <t>สำนักงานพัฒนาชุมชนจังหวัด</t>
  </si>
  <si>
    <t>กิจกรรมย่อย พัฒนาบริการสุขภาพในชุมชนรองรับสังคมผู้สูงอายุ จังหวัดพระนครศรีอยุธยา (ระยะที่ 2)</t>
  </si>
  <si>
    <t>กิจกรรมย่อย  เพิ่มศักยภาพแกนนำเยาวชนในสถานศึกษา ต้านภัยยาเสพติดจังหวัดพระนครศรีอยุธยา</t>
  </si>
  <si>
    <t>กิจกรรมย่อย ขุดลอกบึงแขวนหม้อ หมู่ที่ 3 บ้านแผงลอย ตำบลเทพมงคล อำเภอบางซ้าย จังหวัดพระนครศรีอยุธยา</t>
  </si>
  <si>
    <t>กิจกรรมย่อย ปล่อยน้ำเข้านา ปล่อยปลาเข้าทุ่ง</t>
  </si>
  <si>
    <t>กิจกรรมย่อย เพิ่มประสิทธิภาพการกำจัดผักตบชวา ด้วยนวัตกรรม 4.0</t>
  </si>
  <si>
    <t>โครงการชลประทานพระนครศรีอยุธยา</t>
  </si>
  <si>
    <t>กิจกรรมย่อย ก่อสร้างถนนคอนกรีตเสริมเหล็ก ถนนสายหลังวัดสุคนธารามเชื่อมถนนสายเลียบคลองบึงแขวนหม้อ ฝั่งทิศตะวันออก หมู่ที่ 3 บ้านแผงลอย ตำบลเทพมงคล อำเภอบางซ้าย จังหวัดพระนครศรีอยุธยา</t>
  </si>
  <si>
    <t xml:space="preserve">กิจกรรมย่อย ปรับปรุงถนนลาดยางแอสฟัลท์ติกคอนกรีต ถนนเลียบคลองลากค้อน หมู่ที่ 8 ตำบลสามเมือง อำเภอลาดบัวหลวง จังหวัดพระนครศรีอยุธยา </t>
  </si>
  <si>
    <t>กิจกรรมย่อย พัฒนาและส่งเสริมผู้ประกอบการสู่ภูมิภาคอาเซียน จังหวัดพระนครศรีอยุธยา</t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</si>
  <si>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รายการ ก่อสร้างลานคอนกรีตเสริมเหล็กตากพืชผลทางการเกษตร หมู่ที่ 1 ตำบลน้ำเต้า อำเภอบางบาล จังหวัดพระนครศรีอยุธยา</t>
    </r>
  </si>
  <si>
    <t xml:space="preserve">ดำเนินการแล้วเสร็จ </t>
  </si>
  <si>
    <t>กิจกรรมย่อย ส่งเสริมการประชาสัมพันธ์
สถาบันพระมหากษัตริย์ของจังหวัดพระนครศรีอยุธยา ประจำปี  2562</t>
  </si>
  <si>
    <r>
      <t xml:space="preserve">ค่าที่ดินและสิ่งก่อสร้าง
</t>
    </r>
    <r>
      <rPr>
        <sz val="30"/>
        <rFont val="TH SarabunPSK"/>
        <family val="2"/>
      </rPr>
      <t xml:space="preserve">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ก่อสร้างเขื่อนป้องกันตลิ่งริม
แม่น้ำเจ้าพระยาบริเวณหมู่ที่ 8 ตำบลบ้านป้อม  
อำเภอพระนครศรีอยุธยา
จังหวัดพระนครศรีอยุธยา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</si>
  <si>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ก่อสร้างเขื่อนป้องกันตลิ่งริมแม่น้ำเจ้าพระยา บริเวณหมู่ที่ 9 ตำบลบ้านป้อม
อำเภอพระนครศรีอยุธยา 
จังหวัดพระนครศรีอยุธยา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</si>
  <si>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รายการ ปรับปรุงระบบป้องกันน้ำท่วมพื้นที่บริเวณหน้าเจดีย์พระศรีสุริโยทัย (ระยะที่ 2) ตำบลประตูชัย อำเภอพระนครศรีอยุธยา
จังหวัดพระนครศรีอยุธยา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</si>
  <si>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รายการ ก่อสร้างเขื่อนป้องกันตลิ่งริมแม่น้ำเจ้าพระยา บริเวณวัดโคกหิรัญ ตำบลบางชะนี 
อำเภอบางบาล จังหวัดพระนครศรีอยุธยา 
ความยาว 115 เมตร</t>
    </r>
  </si>
  <si>
    <t>ค่าคุรภัณฑ์</t>
  </si>
  <si>
    <t xml:space="preserve">   - เครื่องวัดความดันโลหิตดิจิตอลแบบพกพา จำนวน 205 เครื่อง</t>
  </si>
  <si>
    <t xml:space="preserve">   - เครื่องผลิตออกซิเจน ขนาด 10 ลิตร 
จำนวน 17 เครื่อง </t>
  </si>
  <si>
    <t xml:space="preserve">   - ปรอทวัดไข้อินฟาเรด จำนวน 205 เครื่อง</t>
  </si>
  <si>
    <t xml:space="preserve">   - เครื่องกระตุกไฟฟ้าหัวใจชนิดอัตโนมัติ (AED) พร้อมตู้ ตั้งพื้นจอแสดงผล และระบบสัญญาณเตือน จำนวน 4 เครื่อง</t>
  </si>
  <si>
    <r>
      <rPr>
        <b/>
        <sz val="30"/>
        <rFont val="TH SarabunPSK"/>
        <family val="2"/>
      </rPr>
      <t>ค่าที่ดินและสิ่งก่อสร้าง</t>
    </r>
    <r>
      <rPr>
        <b/>
        <u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ปรับปรุงถนนคอนกรีตเสริมเหล็ก หมู่ที่2 บ้านหนองตาเสือ (เลียบคลองระบายน้ำ 3 ขวา) 
ฝั่งขวา ตำบลหนองน้ำใส อำเภอภาชี
จังหวัดพระนครศรีอยุธยา 1 สายทาง</t>
    </r>
  </si>
  <si>
    <t>- กำหนดจัดงาน วันที่ 17- 20 มี.ค. 62
- คาดว่าจะเบิกจ่ายแล้วเสร็จภายในเดือน เม.ย. 62</t>
  </si>
  <si>
    <t xml:space="preserve">กิจกรรมย่อย ก่อสร้างเขื่อนป้องกันตลิ่งริม
แม่น้ำเจ้าพระยา บริเวณหมู่ที่ 8 
ตำบลบ้านป้อม อำเภอพระนครศรีอยุธยา 
จังหวัดพระนครศรีอยุธยา </t>
  </si>
  <si>
    <t xml:space="preserve"> - อยู่ระหว่างขอทำความตกลงกับสำนักงบประมาณ
- ประกาศผู้ชนะเสนอราคา เป็นเงิน 16,116,161 บาท
 - ได้ผู้รับจ้างแล้ว อยู่ระหว่างรอลงนาม</t>
  </si>
  <si>
    <t>กิจกรรมย่อย  สัตว์ปลอดโรค คนปลอดภัย 
จากโรคพิษสุนัขบ้า ตามพระปณิธาน ศ.ดร.สมเด็จพระเจ้าลูกเธอ เจ้าฟ้าจุฬาภรณวลัยลักษณ์อัครราชกุมารี จังหวัดพระนครศรีอยุธยา</t>
  </si>
  <si>
    <t>กิจกรรมย่อย ก่อสร้างเขื่อนป้องกันตลิ่งริมแม่น้ำเจ้าพระยา บริเวณวัดโคกหิรัญ ตำบลบางชะนี อำเภอบางบาล จังหวัดพระนครศรีอยุธยา</t>
  </si>
  <si>
    <t>กิจกรรมย่อย พัฒนาบริการสุขภาพในชุมชนรองรับสังคมผู้สูงอายุจังหวัดพระนครศรีอยุธยา</t>
  </si>
  <si>
    <t>- อยู่ระหว่างดำเนินการตามสัญญา
- สามารถเบิกจ่าย ภายในเดือน พ.ค. 62</t>
  </si>
  <si>
    <t>- กำหนดจัดงาน ก.ค.62
- คาดว่าจะสามารถเบิกจ่ายภายในเดือน ก.ค. 62</t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</si>
  <si>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ก่อสร้างเขื่อนคอนกรีตเสริมเหล็กป้องกันตลิ่งบริเวณคลองบ่อ เลียบถนนเทศบาล 17 หมู่ที่ 2-3 ตำบลช้างใหญ่ อำเภอบางไทร 
จังหวัดพระนครศรีอยุธยา </t>
    </r>
  </si>
  <si>
    <t>- อยู่ระหว่างดำเนินการตามสัญญา</t>
  </si>
  <si>
    <r>
      <t xml:space="preserve">ค่าที่ดินและสิ่งก่อสร้าง
 </t>
    </r>
    <r>
      <rPr>
        <sz val="30"/>
        <rFont val="TH SarabunPSK"/>
        <family val="2"/>
      </rPr>
      <t xml:space="preserve">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</t>
    </r>
    <r>
      <rPr>
        <b/>
        <sz val="30"/>
        <rFont val="TH SarabunPSK"/>
        <family val="2"/>
      </rPr>
      <t xml:space="preserve"> </t>
    </r>
    <r>
      <rPr>
        <sz val="30"/>
        <rFont val="TH SarabunPSK"/>
        <family val="2"/>
      </rPr>
      <t xml:space="preserve">ก่อสร้างถนนคอนกรีตเสริมเหล็กซอยบ้านกำนันเพ็ญศรี หมู่ที่ 1 ตำบลมหาราช
อำเภอมหาราช จังหวัดพระนครศรีอยุธยา </t>
    </r>
  </si>
  <si>
    <t>กิจกรรมย่อย ก่อสร้างประตูระบายน้ำลำรางหมู่ใหญ่ หมู่ที่ 8,12 ตำบลปลายกลัด
อำเภอบางซ้าย  จังหวัดพระนครศรีอยุธยา</t>
  </si>
  <si>
    <r>
      <t>ค่าที่ดินและสิ่งก่อสร้าง
    รายการ</t>
    </r>
    <r>
      <rPr>
        <sz val="30"/>
        <color theme="1"/>
        <rFont val="TH SarabunPSK"/>
        <family val="2"/>
      </rPr>
      <t xml:space="preserve">  ก่อสร้างประตูระบายน้ำลำราง
หมู่ใหญ่ หมู่ที่ 8,12 ตำบลปลายกลัด
 อำเภอบางซ้าย  จังหวัดพระนครศรีอยุธยา 1 แห่ง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</si>
  <si>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b/>
        <u val="double"/>
        <sz val="30"/>
        <rFont val="TH SarabunPSK"/>
        <family val="2"/>
      </rPr>
      <t xml:space="preserve">
</t>
    </r>
    <r>
      <rPr>
        <b/>
        <sz val="30"/>
        <rFont val="TH SarabunPSK"/>
        <family val="2"/>
      </rPr>
      <t xml:space="preserve">   </t>
    </r>
    <r>
      <rPr>
        <sz val="30"/>
        <rFont val="TH SarabunPSK"/>
        <family val="2"/>
      </rPr>
      <t xml:space="preserve">  ก่อสร้างถนนคอนกรีตเสริมเหล็ก ถนนสายหลังวัดสุคนธารามเชื่อมถนนสายเลียบคลองบึงแขวนหม้อ ฝั่งทิศตะวันออก หมู่ที่ 3 บ้านแผงลอย ตำบลเทพมงคล อำเภอบางซ้าย ขนาดกว้างเฉลี่ย 3.00 เมตร ยาว 420 เมตร หนา 0.15 เมตร หรือมีพื้นที่ไม่น้อยกว่า 1,260 ตารางเมตร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</si>
  <si>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 ขุดลอกบึงแขวนหม้อ หมู่ที่ 3 บ้านแผงลอย ตำบลเทพมงคล อำเภอบางซ้าย จังหวัดพระนครศรีอยุธยา  ปากคลองขนาดกว้างเฉลี่ย 23.00 เมตร ก้นคลองเฉลี่ย 12.50 เมตร ลึกเฉลี่ย 3.50 เมตร ยาว 1,500 เมตร จำนวนดินขุด 12,060 ลูกบาศก์เมตร </t>
    </r>
  </si>
  <si>
    <t>กิจกรรมย่อย รวมพลังมวลชนเพื่อสร้างความปรองดองสมานฉันท์และสานสัมพันธ์กับ
นานาชาติ</t>
  </si>
  <si>
    <t xml:space="preserve">กิจกรรมย่อย ปรับปรุงผิวจราจรคอนกรีตด้วยวัสดุแอสฟัลท์ หมู่ที่ 7,8 ตำบลหนองขนาก อำเภอท่าเรือ จังหวัดพระนครศรีอยุธยา
</t>
  </si>
  <si>
    <r>
      <t xml:space="preserve">ค่าที่ดินและสิ่งก่อสร้าง
   รายการ </t>
    </r>
    <r>
      <rPr>
        <sz val="30"/>
        <rFont val="TH SarabunPSK"/>
        <family val="2"/>
      </rPr>
      <t>ปรับปรุงผิวจราจรคอนกรีตด้วยวัสดุแอสฟัลท์ หมู่ที่ 7,8 ตำบลหนองขนาก อำเภอท่าเรือ จังหวัดพระนครศรีอยุธยา</t>
    </r>
  </si>
  <si>
    <t>อนุมัติครั้งที่ 57
11 มี.ค. 62</t>
  </si>
  <si>
    <t>สรุปงบประมาณขอใช้เงินเหลือจ่าย (มติ ก.บ.จ. ครั้งที่ 1/2562 ลว. 5 มี.ค. 62)</t>
  </si>
  <si>
    <t>สรุปงบประมาณขอใช้เงินเหลือจ่าย (มติ ก.บ.จ. ครั้งที่ 2/2562 ลว. 11 มี.ค. 62)</t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</si>
  <si>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ก่อสร้างถนนคอนกรีตเสริมเหล็กสายเลียบคลอง 8 ขวา 2  (ฝั่งใต้) หมู่ที่ 1 
ตำบลหันตะเภา อำเภอวังน้อย  </t>
    </r>
  </si>
  <si>
    <t>รวมงบประมาณทั้งสิ้น 75 กิจกรรมย่อย และ 1 รายการค่าใช้จ่าย</t>
  </si>
  <si>
    <t>ค่าใช้จ่ายการบริหารงานจังหวัดแบบบูรณาการ</t>
  </si>
  <si>
    <r>
      <t>งบลงทุน</t>
    </r>
    <r>
      <rPr>
        <b/>
        <sz val="30"/>
        <rFont val="TH SarabunPSK"/>
        <family val="2"/>
      </rPr>
      <t/>
    </r>
  </si>
  <si>
    <r>
      <t>ค่าที่ดินและสิ่งก่อสร้าง</t>
    </r>
    <r>
      <rPr>
        <sz val="30"/>
        <rFont val="TH SarabunPSK"/>
        <family val="2"/>
      </rPr>
      <t xml:space="preserve">
   รายการ ปรับปรุงซ่อมแซมถนนลาดยาง
แอสฟัลต์ติกคอนกรีตชุมชน หมู่ที่ 1 ซอยคันสวัสดิ์ 
ตำบลคลองสวนพลู อำเภอพระนครศรีอยุธยา 
ขนาดผิวจราจรกว้าง 5 เมตร ยาว 390 เมตร หนาเฉลี่ย 0.05 เมตร หรือพื้นที่ไม่น้อยกว่า 1,950 ตารางเมตร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</si>
  <si>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รายการ ปรับปรุงไฟฟ้าแสงสว่าง เพื่อสร้างความปลอดภัยบริเวณถนนโรจนะ ตำบลสามเรือน อำเภอบางปะอิน ถึง ตำบลคานหาม 
อำเภออุทัย จังหวัดพระนครศรีอยุธยา</t>
    </r>
  </si>
  <si>
    <r>
      <rPr>
        <b/>
        <sz val="30"/>
        <rFont val="TH SarabunPSK"/>
        <family val="2"/>
      </rPr>
      <t>ค่าครุภัณฑ์</t>
    </r>
    <r>
      <rPr>
        <b/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  เรือกำจัดวัชพืช/ผักตบชวา  จำนวน 2 ลำ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</si>
  <si>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รายการ ปรับปรุงถนนลาดยางแอสฟัลท์ติกคอนกรีต ถนนเลียบคลองลากค้อน หมู่ที่ 8 
ตำบลสามเมือง อำเภอลาดบัวหลวง 
จังหวัดพระนครศรีอยุธยา กว้าง 4 เมตร
ยาว 1,000 เมตร ความหนา 0.05 เมตร</t>
    </r>
  </si>
  <si>
    <t>คาดว่าจะสามารถเบิกจ่ายภายในเดือน เม.ย. 62</t>
  </si>
  <si>
    <r>
      <t xml:space="preserve"> -</t>
    </r>
    <r>
      <rPr>
        <u/>
        <sz val="30"/>
        <color theme="1"/>
        <rFont val="TH SarabunPSK"/>
        <family val="2"/>
      </rPr>
      <t>พมจ.อย</t>
    </r>
    <r>
      <rPr>
        <sz val="30"/>
        <color theme="1"/>
        <rFont val="TH SarabunPSK"/>
        <family val="2"/>
      </rPr>
      <t xml:space="preserve"> คาดว่าจะสามารถเบิกจ่ายแล้วเสร็จภายในเดือน เม.ย. 62
 -</t>
    </r>
    <r>
      <rPr>
        <u/>
        <sz val="30"/>
        <color theme="1"/>
        <rFont val="TH SarabunPSK"/>
        <family val="2"/>
      </rPr>
      <t>แรงงานจังหวัด</t>
    </r>
    <r>
      <rPr>
        <sz val="30"/>
        <color theme="1"/>
        <rFont val="TH SarabunPSK"/>
        <family val="2"/>
      </rPr>
      <t xml:space="preserve"> ดำเนินการแล้วเสร็จ</t>
    </r>
  </si>
  <si>
    <t>-กำหนดฝึกอบรม รุ่นสุดท้าย วันที่ 5 เม.ย. 62
 เป็นเงิน 75,850 บาท
-รายการครุภัณฑ์ จำนวน 5 รายการ อยู่ระหว่างดำเนินการตามสัญญาจ้าง</t>
  </si>
  <si>
    <t xml:space="preserve"> -รถเข็นนั่งถ่าย 1,025 คัน</t>
  </si>
  <si>
    <t xml:space="preserve"> -เก้าอี้นั่งถ่าย 1,025 คัน</t>
  </si>
  <si>
    <t xml:space="preserve"> -รถเข็นชนิดนั่ง 1,025 คัน</t>
  </si>
  <si>
    <t xml:space="preserve"> -เตียงเฟาว์เลอร์ชนิดมือหมุนแบบ ข. 615 เตียง</t>
  </si>
  <si>
    <t xml:space="preserve"> -ที่นอนโฟมกันแผลกดทับ 615 อัน</t>
  </si>
  <si>
    <t>- แผนการใช้จ่ายเงิน 
เดือน เม.ย. 62  เบิกเงิน 1,106,600 บาท
เดือน พ.ค. 62  เบิกเงิน 125,100 บาท 
เดือน มิ.ย. 62 เบิกเงิน 414,620 บาท
เดือน ก.ค. 62 เบิกเงิน 353,680 บาท</t>
  </si>
  <si>
    <t>- จัดประกวดระดับอำเภอ เดือน พ.ค. 62 
- กำหนดจัดงาน 26 มิ.ย. 62 (วันต่อต้านยาเสพติดโลก)</t>
  </si>
  <si>
    <t>- ตัดแต่งกิ่งพุทรา เม.ย. - พ.ค. 62 งปม. 591,920 บ.</t>
  </si>
  <si>
    <t xml:space="preserve">- กำหนดปลูกข้าว  เม.ย 62 งปม. 104,950 บาท
- กำหนดจัดงาน 25 พ.ค. 62  งปม. 320,400 บาท
</t>
  </si>
  <si>
    <t>คาดว่าจะส่งมอบวัสดุการเกษตร ประมาณเดือน พ.ค.62 และเบิกจ่ายภายในเดือน พ.ค. 62</t>
  </si>
  <si>
    <t xml:space="preserve"> - สถาบันฯ กำหนดฝึกอบรมแล้วเสร็จเดือน พ.ค. 62
- สถาบันฯ คาดว่าจะส่งคืนเงินเหลือจ่าย 2 แสนบาท
 - แรงงานจังหวัด กำหนดฝึกอบรมแล้วเสร็จ เดือน เม.ย. 62 (งบประมาณ 86,000)</t>
  </si>
  <si>
    <t>ประเด็นการพัฒนาที่ 1 พัฒนาคุณภาพการท่องเที่ยวและการบริการสู่มาตรฐานสากล</t>
  </si>
  <si>
    <t>ประเด็นการพัฒนาที่  2 พัฒนาเมืองและชุมชนให้น่าอยู่</t>
  </si>
  <si>
    <t>ประเด็นการพัฒนาที่  3 พัฒนาภาคการผลิต การค้าและบริการ โดยใช้นวัตกรรม และภูมิปัญญาที่สร้างสรรค์</t>
  </si>
  <si>
    <t>กิจกรรม 2.5 การส่งเสริมและเพิ่มช่องทางการตลาดผลิตภัณฑ์ชุมชน
จังหวัดพระนครศรีอยุธยา</t>
  </si>
  <si>
    <t>- อยู่ระหว่างดำเนินการตามสัญญา
- คาดว่าจะสามารถเบิกจ่าย ภายในเดือน เม.ย. 62</t>
  </si>
  <si>
    <t>อนุมัติครั้งที่ 59
18 มี.ค. 62</t>
  </si>
  <si>
    <t>อนุมัติครั้งที่ 62
22 มี.ค. 62</t>
  </si>
  <si>
    <t xml:space="preserve">กำหนดการจ่ายเงิน 3 งวด ดังนี้
1. งวดที่ 1 เป็นเงิน 80,000 บาท แล้วเสร็จภายในวันที่  21 เม.ย. 62
2. งวดที่ 2  เป็นเงิน 60,000 บาท แล้วเสร็จภายในวันที่  20 ก.ค. 62
3. งวดที่ 3  เป็นเงิน 60,000 บาท แล้วเสร็จภายในวันที่  18 ก.ย. 62
</t>
  </si>
  <si>
    <t>อนุมัติครั้งที่ 61
22 มี.ค. 62</t>
  </si>
  <si>
    <t>อนุมัติครั้งที่ 64
26 มี.ค. 62</t>
  </si>
  <si>
    <t>อนุมัติครั้งที่ 63
26 มี.ค. 62</t>
  </si>
  <si>
    <t>อนุมัติครั้งที่ 60
20  มี.ค. 62</t>
  </si>
  <si>
    <t>- กำหนดจัดงาน ก.ค.62</t>
  </si>
  <si>
    <t xml:space="preserve">- ยกเลิก อนุมัติครั้งที่ 53  28 ธ.ค. 61 (เงินเหลือจ่าย)
- อยู่ระหว่างการจัดซื้อจัดจ้าง
</t>
  </si>
  <si>
    <t>อนุมัติครั้งที่ 70
29 มี.ค. 62</t>
  </si>
  <si>
    <t>อนุมัติครั้งที่ 71
29 มี.ค. 62</t>
  </si>
  <si>
    <t>อนุมัติครั้งที่ 37
30 ต.ค. 61</t>
  </si>
  <si>
    <t>อนุมัติครั้งที่ 69
28 มี.ค. 62</t>
  </si>
  <si>
    <t xml:space="preserve">กิจกรรมย่อย ปรับปรุงถนนโดยการเสริมดินและลงลูกรัง หมู่ที่ 9 - หมู่ที่ 10  ตำบลลำตาเสา อำเภอวังน้อย </t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</si>
  <si>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ปรับปรุงถนนโดยการเสริมดินและลงลูกรัง หมู่ที่ 9 -หมู่ที่ 10 ตำบลลำตาเสา อำเภอวังน้อย </t>
    </r>
  </si>
  <si>
    <t>อนุมัติครั้งที่ 65
27 มี.ค. 62</t>
  </si>
  <si>
    <t>อนุมัติครั้งที่ 67
28 มี.ค. 62</t>
  </si>
  <si>
    <t>อนุมัติครั้งที่ 66
27 มี.ค. 62</t>
  </si>
  <si>
    <t>อนุมัติครั้งที่ 68
28 มี.ค. 62</t>
  </si>
  <si>
    <t>อนุมัติครั้งที่ 72
1 เม.ย. 62</t>
  </si>
  <si>
    <t>- อยู่ระหว่างกำหนด TOR</t>
  </si>
  <si>
    <t>-อยู่ระหว่างการจัดซื้อจัดจ้าง</t>
  </si>
  <si>
    <t>- อยู่ระหว่างขอทำความตกลงกับสำนักงบประมาณ
- อยู่ระหว่างการจัดซื้อจัดจ้าง</t>
  </si>
  <si>
    <t>- อยู่ระหว่างการจัดซื้อจัดจ้าง</t>
  </si>
  <si>
    <t>- อ.ก.บ.ภ เห็นชอบโอนเปลี่ยนแปลง งปม. 22 ก.พ.62
- อยู่ระหว่างการจัดซื้อจัดจ้าง</t>
  </si>
  <si>
    <t xml:space="preserve"> คาดว่าจะสามารถเบิกจ่ายภายในเดือน เม.ย. 62
</t>
  </si>
  <si>
    <t xml:space="preserve">- อยู่ระหว่างดำเนินการตามสัญญา
- คาดว่าจะสามารถเบิกจ่ายภายในเดือน เม.ย. 62
</t>
  </si>
  <si>
    <t>ข้อมูล ณ วันที่  3 เมษายน 2562</t>
  </si>
  <si>
    <t>ท่องเที่ยวและกีฬาจังหวัด</t>
  </si>
  <si>
    <t>กิจกรรม 2.7  ส่งเสริมการประชาสัมพันธ์ภาพลักษณ์ของ
จังหวัดพระนครศรีอยุธยา</t>
  </si>
  <si>
    <t>กิจกรรม 2.8 พัฒนาและส่งเสริมการประชาสัมพันธ์ด้วยระบบเทคโนโลยี 4.0</t>
  </si>
  <si>
    <t xml:space="preserve">กิจกรรม 2.9 ส่งเสริมการประชาสัมพันธ์สถาบันพระมหากษัตริย์ของจังหวัดพระนครศรีอยุธยา ประจำปี 2562 </t>
  </si>
  <si>
    <t xml:space="preserve">กิจกรรม 2.10 การจัดทำ "สมุดภาพกรุงเก่า" จังหวัดพระนครศรีอยุธยา ประจำปีงบประมาณ พ.ศ.2562 </t>
  </si>
  <si>
    <t>กิจกรรม 2.11 พัฒนาระบบเทคโนโลยีเพื่อส่งเสริมการท่องเที่ยว
จังหวัดพระนครศรีอยุธยา</t>
  </si>
  <si>
    <t>กิจกรรม 2.12 เพิ่มประสิทธิภาพการรักษาความปลอดภัยเพื่อรองรับการท่องเที่ยว จังหวัดพระนครศรีอยุธยา</t>
  </si>
  <si>
    <t>ตำรวจภูธรจังหวัด</t>
  </si>
  <si>
    <t>สรุปงบประมาณ  ประเด็นการพัฒนาที่ 1 จำนวน 3 โครงการ  16  กิจกรรมย่อย</t>
  </si>
  <si>
    <t>กิจกรรมหลัก ส่งเสริมการท่องเที่ยว ประเพณีไทยและการประชาสัมพันธ์
ด้านการท่องเที่ยวของจังหวัด</t>
  </si>
  <si>
    <t>กิจกรรม 1.1  ปรับปรุงภูมิทัศน์ประภาคารเกาะวัดนิเวศธรรมประวัติราชวรวิหารและบริเวณโดยรอบหมู่ที่ 12 ตำบลบ้านเลน อำเภอบางปะอิน
จังหวัดพระนครศรีอยุธยา</t>
  </si>
  <si>
    <t>อยู่ระหว่างการเบิกจ่ายงวดที่ 1
กำหนดการจ่ายเงิน 3 งวด ดังนี้
1. งวดที่ 1 เป็นเงิน 86,000 บาท แล้วเสร็จภายในวันที่  10 เม.ย. 62
2. งวดที่ 2  เป็นเงิน 258,000 บาท แล้วเสร็จภายในวันที่  2 ก.ค. 62
3. งวดที่ 3  เป็นเงิน 86,000 บาท แล้วเสร็จภายในวันที่  1 ส.ค. 62</t>
  </si>
  <si>
    <t>อนุมัติครั้งที่ 75
3 เม.ย. 62</t>
  </si>
  <si>
    <t>-  ยกเลิก การอนุมัติครั้งที่ 55 วันที่ 2 ม.ค. 62
(เงินโอนเปลี่ยนแปลงงบประมาณไม่พอเพียง)
- อยู่ระหว่างการจัดซื้อจัดจ้าง</t>
  </si>
  <si>
    <t>อนุมัติครั้งที่ 74
3 เม.ย. 62</t>
  </si>
  <si>
    <t>- ส่งมอบงานแล้ว
- คาดว่าจะเบิกจ่ายแล้วเสร็จภายในเดือน เม.ย. 62</t>
  </si>
  <si>
    <t xml:space="preserve">- ยกเลิก อนุมัติครั้งที่ 22  11 ต.ค. 61 เนื่องเปลี่ยนจุดดำเนินการ ก.บ.จ ครั้งที่ 1/2562 วันที่ 5 มี.ค. 62
- แผนการจัดซื้อจัดจ้าง 
1. แต่งตั้ง คณะกรรมการร่าง TOR/ราคากลาง วันที่ 21 มี.ค. 62
2. อนุมัติราคากลาง วันที่ 18 เม.ย. 62 
3. รายงานขอซื้อขอจ้าง/ประกาศประกวดราคาฯ
วันที่ 19 เม.ย. 62 
4. คณะกรรมการพิจารณาการผล วันที่  1 พ.ค. 62 
5. ประกาศผู้ชนะการเสนอราคา วันที่  3 พ.ค. 62 
6. คาดว่าจะสามารถลงนาม  วันที่  17 พ.ค. 62 </t>
  </si>
  <si>
    <r>
      <rPr>
        <b/>
        <sz val="30"/>
        <rFont val="TH SarabunPSK"/>
        <family val="2"/>
      </rPr>
      <t>ค่าที่ดินและสิ่งก่อสร้าง</t>
    </r>
    <r>
      <rPr>
        <u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ปรับปรุงถนนผิวจราจรแอสฟัลติก
คอนกรีต หมู่ที่ 1 บ้านหนองเป้า ตำบลหนองน้ำใส 
อำเภอภาชี จังหวัดพระนครศรีอยุธยา </t>
    </r>
  </si>
  <si>
    <r>
      <rPr>
        <b/>
        <sz val="28"/>
        <color theme="1"/>
        <rFont val="TH SarabunPSK"/>
        <family val="2"/>
      </rPr>
      <t>- กิจกรรมที่ 1 แต่งไทยใส่บาตรยามเช้า</t>
    </r>
    <r>
      <rPr>
        <sz val="28"/>
        <color theme="1"/>
        <rFont val="TH SarabunPSK"/>
        <family val="2"/>
      </rPr>
      <t xml:space="preserve"> งปม.1,000,000 บาท กำหนดจัดงานปลายเดือน ธ.ค. 61 ลงนามสัญญาจ้าง เป็นเงิน 998,000 บาท) อยู่ระหว่างดำเนินการ คาดว่าจะเบิกจ่ายแล้วเสร็จ ก.ย.62
</t>
    </r>
    <r>
      <rPr>
        <b/>
        <sz val="28"/>
        <color theme="1"/>
        <rFont val="TH SarabunPSK"/>
        <family val="2"/>
      </rPr>
      <t xml:space="preserve">- กิจกรรมที่ 2 แข่งขันกีฬาเพื่อส่งเสริมการท่องเที่ยว 
</t>
    </r>
    <r>
      <rPr>
        <sz val="28"/>
        <color theme="1"/>
        <rFont val="TH SarabunPSK"/>
        <family val="2"/>
      </rPr>
      <t>Ayutthaya Sports  Tourism 2019 งปม. 6,000,000 บาท
- ลงนามในสัญญาแล้ว กำหนดจัดงาน เม.ย. - ส.ค. 62</t>
    </r>
  </si>
  <si>
    <t>- พิจารณาผลการเสนอราคา 18 เม.ย. 62
- กำหนดจัดการแข่งขันเดือน มิ.ย. 62</t>
  </si>
  <si>
    <r>
      <t xml:space="preserve">งบลงทุน
</t>
    </r>
    <r>
      <rPr>
        <b/>
        <sz val="30"/>
        <rFont val="TH SarabunPSK"/>
        <family val="2"/>
      </rPr>
      <t>ชุดสูบน้ำพลังงานแสงอาทิตย์ จำนวน 10 ชุด</t>
    </r>
  </si>
  <si>
    <t xml:space="preserve">- กำหนดลงนามในสัญญาวันที่ 26 เม.ย. 62 </t>
  </si>
  <si>
    <t>อยู่ระหว่างดำเนินการตามสัญญา</t>
  </si>
  <si>
    <t xml:space="preserve">- แผนปล่อยกุ้งเดือน เม.ย. 62 - พ.ค. 62
- คาดว่าจะเบิกจ่ายภายในเดือน มิ.ย. 62 </t>
  </si>
  <si>
    <t>- อยู่ระหว่างปรับแก้ไข TOR 
- ประกาศขึ้นในระบบภายในเดือน เม.ย. 62
- กำหนดจัดงานเดือน พ.ค. 62</t>
  </si>
  <si>
    <t>23 ส.ต. 62</t>
  </si>
  <si>
    <t>-อยู่ระหว่างดำเนินการตามสัญญา</t>
  </si>
  <si>
    <t xml:space="preserve">- อยู่ระหว่างดำเนินงานตามสัญญา
เดิมกำหนดเบิก 2 งวด แต่ผู้รับจ้างดำเนินการล่าช้า จึงไม่สามารถเบิกงวดแรกได้ ขอเบิกงวดเดียวเดือน พ.ค. 62 </t>
  </si>
  <si>
    <t xml:space="preserve">- กำหนดลงนาม 11 เม.ย. 62
- คาดว่าเบิกจ่ายแล้วเสร็จภายในเดือน เม.ย 62 </t>
  </si>
  <si>
    <t>- อยู่ระหว่างกำหนดราคากลางใหม่</t>
  </si>
  <si>
    <r>
      <rPr>
        <b/>
        <sz val="28"/>
        <color theme="1"/>
        <rFont val="TH SarabunPSK"/>
        <family val="2"/>
      </rPr>
      <t>- กิจกรรมที่ 1 แต่งไทยใส่บาตรยามเช้า</t>
    </r>
    <r>
      <rPr>
        <sz val="28"/>
        <color theme="1"/>
        <rFont val="TH SarabunPSK"/>
        <family val="2"/>
      </rPr>
      <t xml:space="preserve"> งปม.1,000,000 บาท กำหนดจัดงานปลายเดือน ธ.ค. 61 ลงนามสัญญาจ้าง เป็นเงิน 998,000 บาท) อยู่ระหว่างดำเนินการ คาดว่าจะเบิกจ่ายแล้วเสร็จ ก.ย.62
</t>
    </r>
    <r>
      <rPr>
        <b/>
        <sz val="28"/>
        <color theme="1"/>
        <rFont val="TH SarabunPSK"/>
        <family val="2"/>
      </rPr>
      <t xml:space="preserve">- กิจกรรมที่ 2 แข่งขันกีฬาเพื่อส่งเสริมการท่องเที่ยว 
</t>
    </r>
    <r>
      <rPr>
        <sz val="28"/>
        <color theme="1"/>
        <rFont val="TH SarabunPSK"/>
        <family val="2"/>
      </rPr>
      <t>Ayutthaya Sports  Tourism 2019 งปม. 6,000,000 บาท
- ลงนามสัญญาจ้าง เป็นเงิน 5,800,000 บาท กำหนดจัดงาน เม.ย. - ส.ค. 62</t>
    </r>
  </si>
  <si>
    <t>- อยู่ระหว่างรวบรวมเอกสารเบิกจ่าย
- คาดว่าจะเบิกจ่ายแล้วเสร็จภายในเดือน เม.ย. 62</t>
  </si>
  <si>
    <t xml:space="preserve">  อยู่ระหว่างดำเนินการ  อบรมเครือข่ายช่วยเหลือนักท่องเที่ยว (อบรมเดือน เม.ย.62)
</t>
  </si>
  <si>
    <t>อยู่ระหว่างการเบิกจ่ายงวดที่ 1
กำหนดการจ่ายเงิน 3 งวด ดังนี้
1. งวดที่ 1 เป็นเงิน 86,000 บาท เบิกจ่ายแล้วเสร็จ
2. งวดที่ 2  เป็นเงิน 258,000 บาท แล้วเสร็จภายในวันที่  2 ก.ค. 62
3. งวดที่ 3  เป็นเงิน 86,000 บาท แล้วเสร็จภายในวันที่  1 ส.ค. 62</t>
  </si>
  <si>
    <t xml:space="preserve"> - สำนักงบประมาณอนุมัติขอทำความตกลงแล้ว
- ประกาศผู้ชนะเสนอราคา เป็นเงิน 16,116,161 บาท
 - คาดว่าจะสามารถลงนาม ภายในเดือน เม.ย. 62</t>
  </si>
  <si>
    <t>- อยู่ระหว่างดำเนินการตามแผนงาน</t>
  </si>
  <si>
    <t>- กำหนดลงนามในสัญญาวันที่ 26 เม.ย. 62 
- ประกาศผู้ชนะเสนอราคา เป็นเงิน 2,475,000 บาท</t>
  </si>
  <si>
    <t>อยู่ระหว่างดำเนินการกำหนดการฝึกอบรม</t>
  </si>
  <si>
    <t>- สำนักงบประมาณอนุมัติขอทำความตกลงแล้ว
- ประกาศผู้ชนะเสนอราคา เป็นเงิน 24,600,000 บาท
- คาดว่าจะสามารถลงนามภายในเดือน เม.ย. 62</t>
  </si>
  <si>
    <t>- อยู่ระหว่างการจัดซื้อจัดจ้าง
- แผนปล่อยปลาเดือน ส.ค. 62 - ก.ย. 62
- คาดว่าจะเบิกจ่ายภายในเดือน ก.ย. 62</t>
  </si>
  <si>
    <t xml:space="preserve"> ครุภัณฑ์
  ชุดไฟส่องสว่างแบบเคลื่อนที่ จำนวน 5 ชุด</t>
  </si>
  <si>
    <t xml:space="preserve">
  ชุดกระจายเสียงแบบเคลื่อนที่ จำนวน 1 ชุด</t>
  </si>
  <si>
    <t>- อยู่ระหว่างดำเนินการตามสัญญา
- ยังไม่ผูก PO</t>
  </si>
  <si>
    <t>- อยู่ระหว่างแก้ไขเอกสารเบิกจ่าย</t>
  </si>
  <si>
    <t>- กำหนดลงนาม 11 เม.ย. 62
- คาดว่าเบิกจ่ายแล้วเสร็จภายในเดือน มิ.ย. 62
- ยังไม่ผูก PO</t>
  </si>
  <si>
    <t>-แผนการจัดซื้อจัดจ้าง
1.แต่งตั้งคณะกรรมการร่าง TOR วันที่ 2 เม.ย. 62
2.กำหนดราคากลาง วันที่ 4 เม.ย. 62
3.อนุมัติราคากลาง วันที่ 5 เม.ย. 62
4.รายงานขอซื้อขอจ้าง วันที่ 9 เม.ย. 62
5.ประกาศประกวดราคาฯ วันที่ 22 เม.ย. 62
6.คณะกรรมการพิจารณาการผล วันที่ 24 เม.ย. 62
7.ประกาศผู้ชนะการเสนอราคา วันที่ 25 เม.ย. 62
8.คาดว่าจะสามารถลงนาม วันที่ 30 เม.ย. 62</t>
  </si>
  <si>
    <t xml:space="preserve">-แผนการจัดซื้อจัดจ้าง
1.แต่งตั้งคณะกรรมการร่าง TOR วันที่ 26 เม.ย. 62
2.กำหนดราคากลาง วันที่ 29 เม.ย. 62
3.อนุมัติราคากลาง วันที่ 2 พ.ค. 62
</t>
  </si>
  <si>
    <t>-แผนการจัดซื้อจัดจ้าง
1.แต่งตั้งคณะกรรมการร่าง TOR/ราคากลาง วันที่ 25 เม.ย. 62
2.อนุมัติราคากลาง วันที่ 26 เม.ย. 62
3.รายงานขอซื้อขอจ้าง วันที่ 29 เม.ย. 62
4.ประกาศประกวดราคาฯ วันที่ 3 พ.ค. 62
5.ประกวดราคา e-bidding วันที่ 20 พ.ค. 62
6.คณะกรรมการพิจารณาการผล วันที่ 23 พ.ค. 62
7.ประกาศผู้ชนะการเสนอราคา วันที่ 24 พ.ค. 62
8.คาดว่าจะสามารถลงนาม วันที่ 5 มิ.ย. 62</t>
  </si>
  <si>
    <t xml:space="preserve">ดำเนินการแล้วเสร็จ
</t>
  </si>
  <si>
    <t>สนง.โยธาธิการและ
ผังเมืองจังหวัด</t>
  </si>
  <si>
    <t>กิจกรรมย่อย ก่อสร้างเขื่อนป้องกันตลิ่งริมแม่น้ำเจ้าพระยา บริเวณวัดโคกหิรัญ ตำบลบางชะนี 
อำเภอบางบาล จังหวัดพระนครศรีอยุธยา</t>
  </si>
  <si>
    <t xml:space="preserve">   - เครื่องกระตุกไฟฟ้าหัวใจชนิดอัตโนมัติ (AED) 
0พร้อมตู้ ตั้งพื้นจอแสดงผล และระบบสัญญาณเตือน 
จำนวน 4 เครื่อง</t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</si>
  <si>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รายการ ปรับปรุงระบบป้องกันน้ำท่วมพื้นที่บริเวณหน้าเจดีย์พระศรีสุริโยทัย (ระยะที่ 2) ตำบลประตูชัย 
อำเภอพระนครศรีอยุธยาจังหวัดพระนครศรีอยุธยา </t>
    </r>
  </si>
  <si>
    <t>กิจกรรมย่อย การรณรงค์ป้องกันและแก้ไขปัญหายาเสพติดในทูลกระหม่อมหญิงอุบลรัตนราชกัญญาสิริวัฒนาพรรณวดี(To be number 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</si>
</sst>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[$-101041E]d\ mmm\ yy;@"/>
    <numFmt numFmtId="189" formatCode="[$-1010000]d/m/yy;@"/>
    <numFmt numFmtId="190" formatCode="[$-D01041E]d\ mmm\ yy;@"/>
    <numFmt numFmtId="191" formatCode="_-* #,##0_-;\-* #,##0_-;_-* &quot;-&quot;??_-;_-@_-"/>
  </numFmts>
  <fonts count="7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7"/>
      <color theme="1"/>
      <name val="TH SarabunPSK"/>
      <family val="2"/>
    </font>
    <font>
      <b/>
      <sz val="17"/>
      <name val="TH SarabunPSK"/>
      <family val="2"/>
    </font>
    <font>
      <b/>
      <sz val="17"/>
      <color theme="1"/>
      <name val="TH SarabunPSK"/>
      <family val="2"/>
    </font>
    <font>
      <b/>
      <sz val="13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7"/>
      <color rgb="FFFF0000"/>
      <name val="TH SarabunPSK"/>
      <family val="2"/>
    </font>
    <font>
      <sz val="10"/>
      <name val="Arial"/>
      <family val="2"/>
    </font>
    <font>
      <b/>
      <sz val="24"/>
      <name val="TH SarabunPSK"/>
      <family val="2"/>
    </font>
    <font>
      <b/>
      <sz val="24"/>
      <color theme="1"/>
      <name val="TH SarabunPSK"/>
      <family val="2"/>
    </font>
    <font>
      <sz val="24"/>
      <color theme="1"/>
      <name val="TH SarabunPSK"/>
      <family val="2"/>
    </font>
    <font>
      <b/>
      <sz val="24"/>
      <color rgb="FFFF0000"/>
      <name val="TH SarabunPSK"/>
      <family val="2"/>
    </font>
    <font>
      <sz val="24"/>
      <color rgb="FFFF0000"/>
      <name val="TH SarabunPSK"/>
      <family val="2"/>
    </font>
    <font>
      <sz val="24"/>
      <name val="TH SarabunPSK"/>
      <family val="2"/>
    </font>
    <font>
      <b/>
      <u val="double"/>
      <sz val="24"/>
      <name val="TH SarabunPSK"/>
      <family val="2"/>
    </font>
    <font>
      <b/>
      <sz val="24"/>
      <color theme="0"/>
      <name val="TH SarabunPSK"/>
      <family val="2"/>
    </font>
    <font>
      <sz val="24"/>
      <color theme="0"/>
      <name val="TH SarabunPSK"/>
      <family val="2"/>
    </font>
    <font>
      <b/>
      <u/>
      <sz val="24"/>
      <name val="TH SarabunPSK"/>
      <family val="2"/>
    </font>
    <font>
      <b/>
      <i/>
      <sz val="24"/>
      <color theme="1"/>
      <name val="TH SarabunPSK"/>
      <family val="2"/>
    </font>
    <font>
      <b/>
      <i/>
      <sz val="24"/>
      <name val="TH SarabunPSK"/>
      <family val="2"/>
    </font>
    <font>
      <b/>
      <sz val="26"/>
      <color theme="1"/>
      <name val="TH SarabunPSK"/>
      <family val="2"/>
    </font>
    <font>
      <b/>
      <sz val="36"/>
      <color theme="1"/>
      <name val="TH SarabunPSK"/>
      <family val="2"/>
    </font>
    <font>
      <b/>
      <sz val="20"/>
      <color theme="1"/>
      <name val="TH SarabunPSK"/>
      <family val="2"/>
    </font>
    <font>
      <b/>
      <u/>
      <sz val="24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8"/>
      <color rgb="FFFF0000"/>
      <name val="TH SarabunPSK"/>
      <family val="2"/>
    </font>
    <font>
      <sz val="8"/>
      <color theme="1"/>
      <name val="TH SarabunPSK"/>
      <family val="2"/>
    </font>
    <font>
      <sz val="16"/>
      <name val="TH SarabunPSK"/>
      <family val="2"/>
    </font>
    <font>
      <b/>
      <sz val="12"/>
      <color rgb="FFFF0000"/>
      <name val="TH SarabunPSK"/>
      <family val="2"/>
    </font>
    <font>
      <sz val="11"/>
      <color theme="1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b/>
      <sz val="18"/>
      <color theme="0"/>
      <name val="TH SarabunPSK"/>
      <family val="2"/>
    </font>
    <font>
      <b/>
      <i/>
      <sz val="18"/>
      <color theme="0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rgb="FFFF0000"/>
      <name val="TH SarabunPSK"/>
      <family val="2"/>
    </font>
    <font>
      <i/>
      <sz val="18"/>
      <color theme="1"/>
      <name val="TH SarabunPSK"/>
      <family val="2"/>
    </font>
    <font>
      <b/>
      <i/>
      <sz val="18"/>
      <color theme="1"/>
      <name val="TH SarabunPSK"/>
      <family val="2"/>
    </font>
    <font>
      <b/>
      <sz val="18"/>
      <color rgb="FFFF0000"/>
      <name val="TH SarabunPSK"/>
      <family val="2"/>
    </font>
    <font>
      <b/>
      <i/>
      <sz val="18"/>
      <name val="TH SarabunPSK"/>
      <family val="2"/>
    </font>
    <font>
      <b/>
      <sz val="28"/>
      <color theme="1"/>
      <name val="TH SarabunPSK"/>
      <family val="2"/>
    </font>
    <font>
      <b/>
      <sz val="22"/>
      <color theme="1"/>
      <name val="TH SarabunPSK"/>
      <family val="2"/>
    </font>
    <font>
      <sz val="12"/>
      <color theme="1"/>
      <name val="TH SarabunPSK"/>
      <family val="2"/>
    </font>
    <font>
      <b/>
      <sz val="26"/>
      <name val="TH SarabunPSK"/>
      <family val="2"/>
    </font>
    <font>
      <b/>
      <sz val="30"/>
      <name val="TH SarabunPSK"/>
      <family val="2"/>
    </font>
    <font>
      <b/>
      <sz val="30"/>
      <color theme="1"/>
      <name val="TH SarabunPSK"/>
      <family val="2"/>
    </font>
    <font>
      <b/>
      <u val="double"/>
      <sz val="30"/>
      <name val="TH SarabunPSK"/>
      <family val="2"/>
    </font>
    <font>
      <sz val="30"/>
      <color theme="1"/>
      <name val="TH SarabunPSK"/>
      <family val="2"/>
    </font>
    <font>
      <sz val="30"/>
      <name val="TH SarabunPSK"/>
      <family val="2"/>
    </font>
    <font>
      <u val="double"/>
      <sz val="30"/>
      <name val="TH SarabunPSK"/>
      <family val="2"/>
    </font>
    <font>
      <b/>
      <sz val="30"/>
      <color theme="0"/>
      <name val="TH SarabunPSK"/>
      <family val="2"/>
    </font>
    <font>
      <u/>
      <sz val="30"/>
      <name val="TH SarabunPSK"/>
      <family val="2"/>
    </font>
    <font>
      <b/>
      <u/>
      <sz val="30"/>
      <name val="TH SarabunPSK"/>
      <family val="2"/>
    </font>
    <font>
      <b/>
      <i/>
      <sz val="30"/>
      <color theme="1"/>
      <name val="TH SarabunPSK"/>
      <family val="2"/>
    </font>
    <font>
      <b/>
      <i/>
      <sz val="30"/>
      <name val="TH SarabunPSK"/>
      <family val="2"/>
    </font>
    <font>
      <sz val="28"/>
      <color theme="1"/>
      <name val="TH SarabunPSK"/>
      <family val="2"/>
    </font>
    <font>
      <b/>
      <sz val="25"/>
      <color theme="1"/>
      <name val="TH SarabunPSK"/>
      <family val="2"/>
    </font>
    <font>
      <sz val="25"/>
      <color theme="1"/>
      <name val="TH SarabunPSK"/>
      <family val="2"/>
    </font>
    <font>
      <b/>
      <sz val="25"/>
      <name val="TH SarabunPSK"/>
      <family val="2"/>
    </font>
    <font>
      <sz val="25"/>
      <name val="TH SarabunPSK"/>
      <family val="2"/>
    </font>
    <font>
      <b/>
      <sz val="28"/>
      <name val="TH SarabunPSK"/>
      <family val="2"/>
    </font>
    <font>
      <b/>
      <sz val="25"/>
      <color rgb="FFFF0000"/>
      <name val="TH SarabunPSK"/>
      <family val="2"/>
    </font>
    <font>
      <b/>
      <sz val="30"/>
      <color rgb="FFFF0000"/>
      <name val="TH SarabunPSK"/>
      <family val="2"/>
    </font>
    <font>
      <sz val="30"/>
      <color rgb="FFFF0000"/>
      <name val="TH SarabunPSK"/>
      <family val="2"/>
    </font>
    <font>
      <b/>
      <sz val="20"/>
      <color indexed="81"/>
      <name val="Tahoma"/>
      <family val="2"/>
    </font>
    <font>
      <sz val="18"/>
      <color theme="1"/>
      <name val="Tahoma"/>
      <family val="2"/>
      <charset val="222"/>
      <scheme val="minor"/>
    </font>
    <font>
      <b/>
      <u val="double"/>
      <sz val="18"/>
      <color theme="1"/>
      <name val="TH SarabunPSK"/>
      <family val="2"/>
    </font>
    <font>
      <b/>
      <sz val="14"/>
      <name val="TH SarabunPSK"/>
      <family val="2"/>
    </font>
    <font>
      <u/>
      <sz val="30"/>
      <color theme="1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1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</cellStyleXfs>
  <cellXfs count="962">
    <xf numFmtId="0" fontId="0" fillId="0" borderId="0" xfId="0"/>
    <xf numFmtId="0" fontId="2" fillId="0" borderId="0" xfId="0" applyFont="1" applyAlignment="1">
      <alignment vertical="top"/>
    </xf>
    <xf numFmtId="49" fontId="2" fillId="0" borderId="0" xfId="0" applyNumberFormat="1" applyFont="1" applyFill="1" applyAlignment="1">
      <alignment horizontal="left" vertical="top"/>
    </xf>
    <xf numFmtId="0" fontId="3" fillId="0" borderId="0" xfId="0" applyFont="1" applyAlignment="1">
      <alignment vertical="top"/>
    </xf>
    <xf numFmtId="43" fontId="2" fillId="0" borderId="0" xfId="1" applyFont="1" applyAlignment="1">
      <alignment horizontal="center" vertical="top"/>
    </xf>
    <xf numFmtId="188" fontId="2" fillId="0" borderId="0" xfId="0" applyNumberFormat="1" applyFont="1" applyAlignment="1">
      <alignment vertical="top"/>
    </xf>
    <xf numFmtId="188" fontId="2" fillId="0" borderId="0" xfId="0" applyNumberFormat="1" applyFont="1" applyFill="1" applyAlignment="1">
      <alignment horizontal="center" vertical="top"/>
    </xf>
    <xf numFmtId="189" fontId="5" fillId="0" borderId="0" xfId="0" applyNumberFormat="1" applyFont="1" applyAlignment="1">
      <alignment horizontal="center" vertical="top"/>
    </xf>
    <xf numFmtId="43" fontId="4" fillId="0" borderId="0" xfId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4" borderId="0" xfId="0" applyFont="1" applyFill="1" applyAlignment="1">
      <alignment vertical="top"/>
    </xf>
    <xf numFmtId="0" fontId="2" fillId="4" borderId="0" xfId="0" applyFont="1" applyFill="1" applyAlignment="1"/>
    <xf numFmtId="0" fontId="2" fillId="4" borderId="0" xfId="0" applyFont="1" applyFill="1" applyAlignment="1">
      <alignment vertical="top"/>
    </xf>
    <xf numFmtId="0" fontId="4" fillId="0" borderId="0" xfId="0" applyFont="1" applyFill="1" applyAlignment="1"/>
    <xf numFmtId="0" fontId="8" fillId="4" borderId="0" xfId="0" applyFont="1" applyFill="1" applyAlignment="1">
      <alignment vertical="top"/>
    </xf>
    <xf numFmtId="0" fontId="4" fillId="6" borderId="0" xfId="0" applyFont="1" applyFill="1" applyAlignment="1">
      <alignment vertical="top"/>
    </xf>
    <xf numFmtId="0" fontId="2" fillId="6" borderId="0" xfId="0" applyFont="1" applyFill="1" applyAlignment="1"/>
    <xf numFmtId="0" fontId="4" fillId="4" borderId="0" xfId="0" applyNumberFormat="1" applyFont="1" applyFill="1" applyAlignment="1">
      <alignment vertical="top"/>
    </xf>
    <xf numFmtId="0" fontId="4" fillId="3" borderId="0" xfId="0" applyNumberFormat="1" applyFont="1" applyFill="1" applyAlignment="1">
      <alignment vertical="top"/>
    </xf>
    <xf numFmtId="0" fontId="2" fillId="6" borderId="0" xfId="0" applyFont="1" applyFill="1" applyAlignment="1">
      <alignment horizontal="center"/>
    </xf>
    <xf numFmtId="0" fontId="4" fillId="2" borderId="0" xfId="0" applyFont="1" applyFill="1" applyAlignment="1">
      <alignment vertical="top"/>
    </xf>
    <xf numFmtId="0" fontId="2" fillId="3" borderId="0" xfId="0" applyFont="1" applyFill="1" applyAlignment="1"/>
    <xf numFmtId="0" fontId="3" fillId="3" borderId="0" xfId="0" applyFont="1" applyFill="1" applyAlignment="1">
      <alignment vertical="top"/>
    </xf>
    <xf numFmtId="49" fontId="12" fillId="3" borderId="1" xfId="0" applyNumberFormat="1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/>
    </xf>
    <xf numFmtId="49" fontId="10" fillId="3" borderId="1" xfId="2" applyNumberFormat="1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43" fontId="10" fillId="3" borderId="1" xfId="1" applyFont="1" applyFill="1" applyBorder="1" applyAlignment="1">
      <alignment horizontal="right" vertical="top"/>
    </xf>
    <xf numFmtId="189" fontId="11" fillId="3" borderId="1" xfId="0" applyNumberFormat="1" applyFont="1" applyFill="1" applyBorder="1" applyAlignment="1">
      <alignment horizontal="center" vertical="top" wrapText="1"/>
    </xf>
    <xf numFmtId="188" fontId="12" fillId="3" borderId="1" xfId="0" applyNumberFormat="1" applyFont="1" applyFill="1" applyBorder="1" applyAlignment="1">
      <alignment horizontal="center" vertical="top"/>
    </xf>
    <xf numFmtId="43" fontId="12" fillId="3" borderId="1" xfId="1" applyFont="1" applyFill="1" applyBorder="1" applyAlignment="1">
      <alignment horizontal="center" vertical="top"/>
    </xf>
    <xf numFmtId="43" fontId="11" fillId="3" borderId="1" xfId="1" applyFont="1" applyFill="1" applyBorder="1" applyAlignment="1">
      <alignment horizontal="center" vertical="top"/>
    </xf>
    <xf numFmtId="2" fontId="11" fillId="3" borderId="1" xfId="0" applyNumberFormat="1" applyFont="1" applyFill="1" applyBorder="1" applyAlignment="1">
      <alignment horizontal="center" vertical="top"/>
    </xf>
    <xf numFmtId="43" fontId="10" fillId="3" borderId="1" xfId="0" applyNumberFormat="1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43" fontId="11" fillId="3" borderId="1" xfId="1" applyFont="1" applyFill="1" applyBorder="1" applyAlignment="1">
      <alignment horizontal="right" vertical="top"/>
    </xf>
    <xf numFmtId="189" fontId="11" fillId="3" borderId="1" xfId="0" applyNumberFormat="1" applyFont="1" applyFill="1" applyBorder="1" applyAlignment="1">
      <alignment horizontal="center" vertical="top"/>
    </xf>
    <xf numFmtId="188" fontId="11" fillId="3" borderId="1" xfId="0" applyNumberFormat="1" applyFont="1" applyFill="1" applyBorder="1" applyAlignment="1">
      <alignment horizontal="center" vertical="top"/>
    </xf>
    <xf numFmtId="188" fontId="11" fillId="3" borderId="1" xfId="0" applyNumberFormat="1" applyFont="1" applyFill="1" applyBorder="1" applyAlignment="1">
      <alignment vertical="top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/>
    </xf>
    <xf numFmtId="49" fontId="10" fillId="3" borderId="1" xfId="2" applyNumberFormat="1" applyFont="1" applyFill="1" applyBorder="1" applyAlignment="1">
      <alignment wrapText="1"/>
    </xf>
    <xf numFmtId="0" fontId="11" fillId="3" borderId="1" xfId="0" applyFont="1" applyFill="1" applyBorder="1" applyAlignment="1">
      <alignment horizontal="center" wrapText="1"/>
    </xf>
    <xf numFmtId="189" fontId="11" fillId="3" borderId="1" xfId="0" applyNumberFormat="1" applyFont="1" applyFill="1" applyBorder="1" applyAlignment="1">
      <alignment horizontal="center" wrapText="1"/>
    </xf>
    <xf numFmtId="188" fontId="11" fillId="3" borderId="1" xfId="0" applyNumberFormat="1" applyFont="1" applyFill="1" applyBorder="1" applyAlignment="1">
      <alignment horizontal="center" wrapText="1"/>
    </xf>
    <xf numFmtId="188" fontId="12" fillId="3" borderId="1" xfId="0" applyNumberFormat="1" applyFont="1" applyFill="1" applyBorder="1" applyAlignment="1">
      <alignment horizontal="center"/>
    </xf>
    <xf numFmtId="43" fontId="11" fillId="3" borderId="1" xfId="0" applyNumberFormat="1" applyFont="1" applyFill="1" applyBorder="1" applyAlignment="1">
      <alignment horizontal="center" wrapText="1"/>
    </xf>
    <xf numFmtId="43" fontId="10" fillId="3" borderId="1" xfId="1" applyFont="1" applyFill="1" applyBorder="1" applyAlignment="1">
      <alignment horizontal="right"/>
    </xf>
    <xf numFmtId="0" fontId="11" fillId="3" borderId="1" xfId="0" applyFont="1" applyFill="1" applyBorder="1" applyAlignment="1"/>
    <xf numFmtId="0" fontId="13" fillId="0" borderId="1" xfId="0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top" wrapText="1"/>
    </xf>
    <xf numFmtId="43" fontId="14" fillId="0" borderId="1" xfId="1" applyFont="1" applyFill="1" applyBorder="1" applyAlignment="1">
      <alignment horizontal="right" vertical="top"/>
    </xf>
    <xf numFmtId="189" fontId="14" fillId="0" borderId="1" xfId="0" applyNumberFormat="1" applyFont="1" applyFill="1" applyBorder="1" applyAlignment="1">
      <alignment horizontal="center" vertical="top"/>
    </xf>
    <xf numFmtId="188" fontId="14" fillId="0" borderId="1" xfId="0" applyNumberFormat="1" applyFont="1" applyFill="1" applyBorder="1" applyAlignment="1">
      <alignment horizontal="center" vertical="top"/>
    </xf>
    <xf numFmtId="188" fontId="1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vertical="top"/>
    </xf>
    <xf numFmtId="49" fontId="14" fillId="3" borderId="1" xfId="0" applyNumberFormat="1" applyFont="1" applyFill="1" applyBorder="1" applyAlignment="1">
      <alignment vertical="top"/>
    </xf>
    <xf numFmtId="49" fontId="12" fillId="3" borderId="1" xfId="0" applyNumberFormat="1" applyFont="1" applyFill="1" applyBorder="1" applyAlignment="1">
      <alignment horizontal="left" vertical="top"/>
    </xf>
    <xf numFmtId="189" fontId="12" fillId="3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/>
    </xf>
    <xf numFmtId="49" fontId="12" fillId="0" borderId="1" xfId="0" applyNumberFormat="1" applyFont="1" applyBorder="1" applyAlignment="1">
      <alignment wrapText="1"/>
    </xf>
    <xf numFmtId="43" fontId="15" fillId="3" borderId="1" xfId="1" applyFont="1" applyFill="1" applyBorder="1" applyAlignment="1">
      <alignment horizontal="center" vertical="top"/>
    </xf>
    <xf numFmtId="43" fontId="10" fillId="3" borderId="1" xfId="1" applyFont="1" applyFill="1" applyBorder="1" applyAlignment="1">
      <alignment vertical="top"/>
    </xf>
    <xf numFmtId="49" fontId="16" fillId="3" borderId="1" xfId="2" applyNumberFormat="1" applyFont="1" applyFill="1" applyBorder="1" applyAlignment="1">
      <alignment vertical="top" wrapText="1"/>
    </xf>
    <xf numFmtId="43" fontId="10" fillId="3" borderId="1" xfId="1" applyNumberFormat="1" applyFont="1" applyFill="1" applyBorder="1" applyAlignment="1">
      <alignment vertical="top"/>
    </xf>
    <xf numFmtId="49" fontId="15" fillId="3" borderId="1" xfId="0" applyNumberFormat="1" applyFont="1" applyFill="1" applyBorder="1" applyAlignment="1">
      <alignment horizontal="left" vertical="top" wrapText="1"/>
    </xf>
    <xf numFmtId="188" fontId="11" fillId="3" borderId="1" xfId="0" applyNumberFormat="1" applyFont="1" applyFill="1" applyBorder="1" applyAlignment="1">
      <alignment horizontal="center" vertical="top" wrapText="1"/>
    </xf>
    <xf numFmtId="43" fontId="11" fillId="3" borderId="1" xfId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43" fontId="10" fillId="0" borderId="1" xfId="1" applyFont="1" applyFill="1" applyBorder="1" applyAlignment="1">
      <alignment horizontal="right" vertical="top"/>
    </xf>
    <xf numFmtId="189" fontId="12" fillId="0" borderId="1" xfId="0" applyNumberFormat="1" applyFont="1" applyFill="1" applyBorder="1" applyAlignment="1">
      <alignment horizontal="center" vertical="top" wrapText="1"/>
    </xf>
    <xf numFmtId="188" fontId="11" fillId="0" borderId="1" xfId="0" applyNumberFormat="1" applyFont="1" applyFill="1" applyBorder="1" applyAlignment="1">
      <alignment horizontal="center" vertical="top" wrapText="1"/>
    </xf>
    <xf numFmtId="188" fontId="11" fillId="0" borderId="1" xfId="0" applyNumberFormat="1" applyFont="1" applyFill="1" applyBorder="1" applyAlignment="1">
      <alignment vertical="top"/>
    </xf>
    <xf numFmtId="43" fontId="11" fillId="0" borderId="1" xfId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/>
    </xf>
    <xf numFmtId="188" fontId="12" fillId="0" borderId="1" xfId="0" applyNumberFormat="1" applyFont="1" applyFill="1" applyBorder="1" applyAlignment="1">
      <alignment vertical="top"/>
    </xf>
    <xf numFmtId="189" fontId="12" fillId="0" borderId="1" xfId="0" applyNumberFormat="1" applyFont="1" applyFill="1" applyBorder="1" applyAlignment="1">
      <alignment horizontal="center" vertical="top"/>
    </xf>
    <xf numFmtId="188" fontId="12" fillId="0" borderId="1" xfId="0" applyNumberFormat="1" applyFont="1" applyFill="1" applyBorder="1" applyAlignment="1">
      <alignment horizontal="center" vertical="top"/>
    </xf>
    <xf numFmtId="43" fontId="12" fillId="0" borderId="1" xfId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left" vertical="top" wrapText="1"/>
    </xf>
    <xf numFmtId="188" fontId="12" fillId="3" borderId="1" xfId="0" applyNumberFormat="1" applyFont="1" applyFill="1" applyBorder="1" applyAlignment="1">
      <alignment vertical="top"/>
    </xf>
    <xf numFmtId="43" fontId="17" fillId="3" borderId="1" xfId="1" applyFont="1" applyFill="1" applyBorder="1" applyAlignment="1">
      <alignment horizontal="center" vertical="top"/>
    </xf>
    <xf numFmtId="43" fontId="18" fillId="5" borderId="1" xfId="1" applyFont="1" applyFill="1" applyBorder="1" applyAlignment="1">
      <alignment horizontal="center" vertical="top" wrapText="1"/>
    </xf>
    <xf numFmtId="43" fontId="11" fillId="0" borderId="1" xfId="1" applyFont="1" applyFill="1" applyBorder="1" applyAlignment="1">
      <alignment horizontal="right" vertical="top"/>
    </xf>
    <xf numFmtId="43" fontId="10" fillId="0" borderId="1" xfId="0" applyNumberFormat="1" applyFont="1" applyFill="1" applyBorder="1" applyAlignment="1">
      <alignment vertical="top"/>
    </xf>
    <xf numFmtId="0" fontId="10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 wrapText="1"/>
    </xf>
    <xf numFmtId="43" fontId="10" fillId="3" borderId="1" xfId="1" applyFont="1" applyFill="1" applyBorder="1" applyAlignment="1">
      <alignment horizontal="center" vertical="top"/>
    </xf>
    <xf numFmtId="189" fontId="15" fillId="3" borderId="1" xfId="0" applyNumberFormat="1" applyFont="1" applyFill="1" applyBorder="1" applyAlignment="1">
      <alignment horizontal="center" vertical="top" wrapText="1"/>
    </xf>
    <xf numFmtId="188" fontId="10" fillId="3" borderId="1" xfId="0" applyNumberFormat="1" applyFont="1" applyFill="1" applyBorder="1" applyAlignment="1">
      <alignment horizontal="center" vertical="top" wrapText="1"/>
    </xf>
    <xf numFmtId="188" fontId="15" fillId="3" borderId="1" xfId="0" applyNumberFormat="1" applyFont="1" applyFill="1" applyBorder="1" applyAlignment="1">
      <alignment vertical="top"/>
    </xf>
    <xf numFmtId="43" fontId="10" fillId="3" borderId="1" xfId="1" applyFont="1" applyFill="1" applyBorder="1" applyAlignment="1">
      <alignment horizontal="center" vertical="top" wrapText="1"/>
    </xf>
    <xf numFmtId="189" fontId="10" fillId="3" borderId="1" xfId="0" applyNumberFormat="1" applyFont="1" applyFill="1" applyBorder="1" applyAlignment="1">
      <alignment horizontal="center" vertical="top"/>
    </xf>
    <xf numFmtId="188" fontId="10" fillId="3" borderId="1" xfId="0" applyNumberFormat="1" applyFont="1" applyFill="1" applyBorder="1" applyAlignment="1">
      <alignment horizontal="center" vertical="top"/>
    </xf>
    <xf numFmtId="2" fontId="10" fillId="3" borderId="1" xfId="0" applyNumberFormat="1" applyFont="1" applyFill="1" applyBorder="1" applyAlignment="1">
      <alignment horizontal="center" vertical="top"/>
    </xf>
    <xf numFmtId="49" fontId="15" fillId="3" borderId="1" xfId="2" applyNumberFormat="1" applyFont="1" applyFill="1" applyBorder="1" applyAlignment="1">
      <alignment vertical="top" wrapText="1"/>
    </xf>
    <xf numFmtId="188" fontId="10" fillId="3" borderId="1" xfId="0" applyNumberFormat="1" applyFont="1" applyFill="1" applyBorder="1" applyAlignment="1">
      <alignment vertical="top"/>
    </xf>
    <xf numFmtId="0" fontId="10" fillId="3" borderId="1" xfId="0" applyNumberFormat="1" applyFont="1" applyFill="1" applyBorder="1" applyAlignment="1">
      <alignment horizontal="center" vertical="top"/>
    </xf>
    <xf numFmtId="0" fontId="10" fillId="3" borderId="1" xfId="0" applyNumberFormat="1" applyFont="1" applyFill="1" applyBorder="1" applyAlignment="1">
      <alignment horizontal="center" vertical="top" wrapText="1"/>
    </xf>
    <xf numFmtId="0" fontId="10" fillId="3" borderId="1" xfId="0" applyNumberFormat="1" applyFont="1" applyFill="1" applyBorder="1" applyAlignment="1">
      <alignment vertical="top"/>
    </xf>
    <xf numFmtId="0" fontId="10" fillId="3" borderId="1" xfId="1" applyNumberFormat="1" applyFont="1" applyFill="1" applyBorder="1" applyAlignment="1">
      <alignment horizontal="center" vertical="top"/>
    </xf>
    <xf numFmtId="0" fontId="15" fillId="3" borderId="1" xfId="0" applyNumberFormat="1" applyFont="1" applyFill="1" applyBorder="1" applyAlignment="1">
      <alignment horizontal="left" vertical="top" wrapText="1"/>
    </xf>
    <xf numFmtId="49" fontId="12" fillId="3" borderId="1" xfId="0" applyNumberFormat="1" applyFont="1" applyFill="1" applyBorder="1" applyAlignment="1">
      <alignment vertical="top" wrapText="1"/>
    </xf>
    <xf numFmtId="43" fontId="11" fillId="3" borderId="1" xfId="1" applyFont="1" applyFill="1" applyBorder="1" applyAlignment="1">
      <alignment horizontal="right"/>
    </xf>
    <xf numFmtId="189" fontId="15" fillId="3" borderId="1" xfId="0" applyNumberFormat="1" applyFont="1" applyFill="1" applyBorder="1" applyAlignment="1">
      <alignment horizontal="center" vertical="top"/>
    </xf>
    <xf numFmtId="188" fontId="15" fillId="3" borderId="1" xfId="0" applyNumberFormat="1" applyFont="1" applyFill="1" applyBorder="1" applyAlignment="1">
      <alignment horizontal="center" vertical="top"/>
    </xf>
    <xf numFmtId="49" fontId="16" fillId="3" borderId="1" xfId="2" applyNumberFormat="1" applyFont="1" applyFill="1" applyBorder="1" applyAlignment="1">
      <alignment wrapText="1"/>
    </xf>
    <xf numFmtId="0" fontId="11" fillId="5" borderId="1" xfId="0" applyFont="1" applyFill="1" applyBorder="1" applyAlignment="1">
      <alignment horizontal="center" vertical="top"/>
    </xf>
    <xf numFmtId="49" fontId="16" fillId="5" borderId="1" xfId="2" applyNumberFormat="1" applyFont="1" applyFill="1" applyBorder="1" applyAlignment="1">
      <alignment vertical="top" wrapText="1"/>
    </xf>
    <xf numFmtId="0" fontId="11" fillId="5" borderId="1" xfId="0" applyFont="1" applyFill="1" applyBorder="1" applyAlignment="1">
      <alignment horizontal="center" vertical="top" wrapText="1"/>
    </xf>
    <xf numFmtId="43" fontId="11" fillId="5" borderId="1" xfId="1" applyFont="1" applyFill="1" applyBorder="1" applyAlignment="1">
      <alignment horizontal="right" vertical="top"/>
    </xf>
    <xf numFmtId="189" fontId="12" fillId="5" borderId="1" xfId="0" applyNumberFormat="1" applyFont="1" applyFill="1" applyBorder="1" applyAlignment="1">
      <alignment horizontal="center" vertical="top" wrapText="1"/>
    </xf>
    <xf numFmtId="188" fontId="12" fillId="5" borderId="1" xfId="0" applyNumberFormat="1" applyFont="1" applyFill="1" applyBorder="1" applyAlignment="1">
      <alignment horizontal="center" vertical="top"/>
    </xf>
    <xf numFmtId="43" fontId="12" fillId="5" borderId="1" xfId="1" applyFont="1" applyFill="1" applyBorder="1" applyAlignment="1">
      <alignment horizontal="center" vertical="top"/>
    </xf>
    <xf numFmtId="43" fontId="15" fillId="5" borderId="1" xfId="1" applyFont="1" applyFill="1" applyBorder="1" applyAlignment="1">
      <alignment horizontal="center" vertical="top"/>
    </xf>
    <xf numFmtId="43" fontId="10" fillId="5" borderId="1" xfId="1" applyFont="1" applyFill="1" applyBorder="1" applyAlignment="1">
      <alignment vertical="top"/>
    </xf>
    <xf numFmtId="0" fontId="10" fillId="5" borderId="1" xfId="0" applyFont="1" applyFill="1" applyBorder="1" applyAlignment="1">
      <alignment vertical="top"/>
    </xf>
    <xf numFmtId="43" fontId="10" fillId="5" borderId="1" xfId="0" applyNumberFormat="1" applyFont="1" applyFill="1" applyBorder="1" applyAlignment="1">
      <alignment vertical="top"/>
    </xf>
    <xf numFmtId="49" fontId="12" fillId="0" borderId="1" xfId="0" applyNumberFormat="1" applyFont="1" applyBorder="1" applyAlignment="1">
      <alignment horizontal="left" vertical="top"/>
    </xf>
    <xf numFmtId="49" fontId="19" fillId="3" borderId="1" xfId="2" applyNumberFormat="1" applyFont="1" applyFill="1" applyBorder="1" applyAlignment="1">
      <alignment vertical="top" wrapText="1"/>
    </xf>
    <xf numFmtId="49" fontId="19" fillId="5" borderId="1" xfId="2" applyNumberFormat="1" applyFont="1" applyFill="1" applyBorder="1" applyAlignment="1">
      <alignment vertical="top" wrapText="1"/>
    </xf>
    <xf numFmtId="188" fontId="11" fillId="5" borderId="1" xfId="0" applyNumberFormat="1" applyFont="1" applyFill="1" applyBorder="1" applyAlignment="1">
      <alignment vertical="top"/>
    </xf>
    <xf numFmtId="0" fontId="11" fillId="4" borderId="1" xfId="0" applyFont="1" applyFill="1" applyBorder="1" applyAlignment="1">
      <alignment horizontal="center" vertical="top"/>
    </xf>
    <xf numFmtId="49" fontId="10" fillId="4" borderId="1" xfId="2" applyNumberFormat="1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top" wrapText="1"/>
    </xf>
    <xf numFmtId="43" fontId="11" fillId="4" borderId="1" xfId="1" applyFont="1" applyFill="1" applyBorder="1" applyAlignment="1">
      <alignment horizontal="right" vertical="top"/>
    </xf>
    <xf numFmtId="188" fontId="12" fillId="4" borderId="1" xfId="0" applyNumberFormat="1" applyFont="1" applyFill="1" applyBorder="1" applyAlignment="1">
      <alignment horizontal="center" vertical="top"/>
    </xf>
    <xf numFmtId="188" fontId="11" fillId="4" borderId="1" xfId="0" applyNumberFormat="1" applyFont="1" applyFill="1" applyBorder="1" applyAlignment="1">
      <alignment vertical="top"/>
    </xf>
    <xf numFmtId="43" fontId="12" fillId="4" borderId="1" xfId="1" applyFont="1" applyFill="1" applyBorder="1" applyAlignment="1">
      <alignment horizontal="center" vertical="top"/>
    </xf>
    <xf numFmtId="43" fontId="15" fillId="4" borderId="1" xfId="1" applyFont="1" applyFill="1" applyBorder="1" applyAlignment="1">
      <alignment horizontal="center" vertical="top"/>
    </xf>
    <xf numFmtId="43" fontId="10" fillId="4" borderId="1" xfId="1" applyFont="1" applyFill="1" applyBorder="1" applyAlignment="1">
      <alignment vertical="top"/>
    </xf>
    <xf numFmtId="0" fontId="10" fillId="4" borderId="1" xfId="0" applyFont="1" applyFill="1" applyBorder="1" applyAlignment="1">
      <alignment vertical="top"/>
    </xf>
    <xf numFmtId="189" fontId="11" fillId="5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188" fontId="20" fillId="3" borderId="1" xfId="0" applyNumberFormat="1" applyFont="1" applyFill="1" applyBorder="1" applyAlignment="1">
      <alignment horizontal="center" vertical="top" wrapText="1"/>
    </xf>
    <xf numFmtId="188" fontId="20" fillId="3" borderId="1" xfId="0" applyNumberFormat="1" applyFont="1" applyFill="1" applyBorder="1" applyAlignment="1">
      <alignment horizontal="center" vertical="top"/>
    </xf>
    <xf numFmtId="43" fontId="20" fillId="3" borderId="1" xfId="1" applyFont="1" applyFill="1" applyBorder="1" applyAlignment="1">
      <alignment horizontal="center" vertical="top" wrapText="1"/>
    </xf>
    <xf numFmtId="43" fontId="11" fillId="3" borderId="1" xfId="0" applyNumberFormat="1" applyFont="1" applyFill="1" applyBorder="1" applyAlignment="1">
      <alignment vertical="top"/>
    </xf>
    <xf numFmtId="43" fontId="11" fillId="3" borderId="1" xfId="1" applyFont="1" applyFill="1" applyBorder="1" applyAlignment="1">
      <alignment horizontal="center"/>
    </xf>
    <xf numFmtId="14" fontId="21" fillId="3" borderId="1" xfId="1" applyNumberFormat="1" applyFont="1" applyFill="1" applyBorder="1" applyAlignment="1">
      <alignment horizontal="center"/>
    </xf>
    <xf numFmtId="14" fontId="20" fillId="3" borderId="1" xfId="0" applyNumberFormat="1" applyFont="1" applyFill="1" applyBorder="1" applyAlignment="1">
      <alignment horizontal="center" wrapText="1"/>
    </xf>
    <xf numFmtId="43" fontId="21" fillId="3" borderId="1" xfId="1" applyFont="1" applyFill="1" applyBorder="1" applyAlignment="1">
      <alignment horizontal="center"/>
    </xf>
    <xf numFmtId="43" fontId="10" fillId="3" borderId="1" xfId="1" applyFont="1" applyFill="1" applyBorder="1" applyAlignment="1">
      <alignment horizontal="center"/>
    </xf>
    <xf numFmtId="49" fontId="10" fillId="3" borderId="1" xfId="2" applyNumberFormat="1" applyFont="1" applyFill="1" applyBorder="1" applyAlignment="1">
      <alignment horizontal="left" wrapText="1"/>
    </xf>
    <xf numFmtId="14" fontId="15" fillId="3" borderId="1" xfId="1" applyNumberFormat="1" applyFont="1" applyFill="1" applyBorder="1" applyAlignment="1">
      <alignment horizontal="center"/>
    </xf>
    <xf numFmtId="14" fontId="12" fillId="3" borderId="1" xfId="0" applyNumberFormat="1" applyFont="1" applyFill="1" applyBorder="1" applyAlignment="1">
      <alignment horizontal="center" wrapText="1"/>
    </xf>
    <xf numFmtId="43" fontId="15" fillId="3" borderId="1" xfId="1" applyFont="1" applyFill="1" applyBorder="1" applyAlignment="1">
      <alignment horizontal="right"/>
    </xf>
    <xf numFmtId="49" fontId="10" fillId="3" borderId="1" xfId="2" applyNumberFormat="1" applyFont="1" applyFill="1" applyBorder="1" applyAlignment="1">
      <alignment horizontal="left" vertical="top" wrapText="1"/>
    </xf>
    <xf numFmtId="49" fontId="16" fillId="3" borderId="1" xfId="2" applyNumberFormat="1" applyFont="1" applyFill="1" applyBorder="1" applyAlignment="1">
      <alignment horizontal="left" vertical="top" wrapText="1"/>
    </xf>
    <xf numFmtId="49" fontId="15" fillId="0" borderId="1" xfId="0" applyNumberFormat="1" applyFont="1" applyBorder="1" applyAlignment="1">
      <alignment vertical="top" wrapText="1"/>
    </xf>
    <xf numFmtId="188" fontId="10" fillId="8" borderId="1" xfId="0" applyNumberFormat="1" applyFont="1" applyFill="1" applyBorder="1" applyAlignment="1">
      <alignment horizontal="center" vertical="center" wrapText="1"/>
    </xf>
    <xf numFmtId="2" fontId="10" fillId="8" borderId="1" xfId="1" applyNumberFormat="1" applyFont="1" applyFill="1" applyBorder="1" applyAlignment="1">
      <alignment horizontal="center" vertical="center" wrapText="1"/>
    </xf>
    <xf numFmtId="43" fontId="10" fillId="8" borderId="1" xfId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top"/>
    </xf>
    <xf numFmtId="49" fontId="10" fillId="7" borderId="1" xfId="0" applyNumberFormat="1" applyFont="1" applyFill="1" applyBorder="1" applyAlignment="1">
      <alignment horizontal="left" vertical="top" wrapText="1"/>
    </xf>
    <xf numFmtId="0" fontId="10" fillId="7" borderId="1" xfId="0" applyFont="1" applyFill="1" applyBorder="1" applyAlignment="1">
      <alignment horizontal="center" vertical="top" wrapText="1"/>
    </xf>
    <xf numFmtId="43" fontId="10" fillId="7" borderId="1" xfId="1" applyFont="1" applyFill="1" applyBorder="1" applyAlignment="1">
      <alignment horizontal="right" vertical="top"/>
    </xf>
    <xf numFmtId="189" fontId="11" fillId="7" borderId="1" xfId="0" applyNumberFormat="1" applyFont="1" applyFill="1" applyBorder="1" applyAlignment="1">
      <alignment horizontal="center" vertical="top" wrapText="1"/>
    </xf>
    <xf numFmtId="188" fontId="11" fillId="7" borderId="1" xfId="0" applyNumberFormat="1" applyFont="1" applyFill="1" applyBorder="1" applyAlignment="1">
      <alignment horizontal="center" vertical="top" wrapText="1"/>
    </xf>
    <xf numFmtId="188" fontId="12" fillId="7" borderId="1" xfId="0" applyNumberFormat="1" applyFont="1" applyFill="1" applyBorder="1" applyAlignment="1">
      <alignment vertical="top"/>
    </xf>
    <xf numFmtId="43" fontId="11" fillId="7" borderId="1" xfId="1" applyFont="1" applyFill="1" applyBorder="1" applyAlignment="1">
      <alignment horizontal="center" vertical="top" wrapText="1"/>
    </xf>
    <xf numFmtId="43" fontId="11" fillId="7" borderId="1" xfId="1" applyFont="1" applyFill="1" applyBorder="1" applyAlignment="1">
      <alignment vertical="top"/>
    </xf>
    <xf numFmtId="0" fontId="10" fillId="7" borderId="1" xfId="0" applyFont="1" applyFill="1" applyBorder="1" applyAlignment="1">
      <alignment vertical="top"/>
    </xf>
    <xf numFmtId="49" fontId="10" fillId="4" borderId="1" xfId="0" applyNumberFormat="1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 wrapText="1"/>
    </xf>
    <xf numFmtId="43" fontId="10" fillId="4" borderId="1" xfId="1" applyFont="1" applyFill="1" applyBorder="1" applyAlignment="1">
      <alignment horizontal="right" vertical="top"/>
    </xf>
    <xf numFmtId="189" fontId="11" fillId="4" borderId="1" xfId="0" applyNumberFormat="1" applyFont="1" applyFill="1" applyBorder="1" applyAlignment="1">
      <alignment horizontal="center" vertical="top" wrapText="1"/>
    </xf>
    <xf numFmtId="188" fontId="11" fillId="4" borderId="1" xfId="0" applyNumberFormat="1" applyFont="1" applyFill="1" applyBorder="1" applyAlignment="1">
      <alignment horizontal="center" vertical="top" wrapText="1"/>
    </xf>
    <xf numFmtId="43" fontId="11" fillId="4" borderId="1" xfId="1" applyFont="1" applyFill="1" applyBorder="1" applyAlignment="1">
      <alignment horizontal="center" vertical="top" wrapText="1"/>
    </xf>
    <xf numFmtId="43" fontId="11" fillId="4" borderId="1" xfId="1" applyFont="1" applyFill="1" applyBorder="1" applyAlignment="1">
      <alignment vertical="top"/>
    </xf>
    <xf numFmtId="43" fontId="10" fillId="4" borderId="1" xfId="1" applyFont="1" applyFill="1" applyBorder="1" applyAlignment="1">
      <alignment horizontal="right" vertical="top" wrapText="1"/>
    </xf>
    <xf numFmtId="49" fontId="11" fillId="4" borderId="1" xfId="0" applyNumberFormat="1" applyFont="1" applyFill="1" applyBorder="1" applyAlignment="1">
      <alignment horizontal="left" vertical="top" wrapText="1"/>
    </xf>
    <xf numFmtId="43" fontId="10" fillId="4" borderId="1" xfId="1" applyFont="1" applyFill="1" applyBorder="1" applyAlignment="1">
      <alignment horizontal="center" vertical="top"/>
    </xf>
    <xf numFmtId="49" fontId="12" fillId="4" borderId="1" xfId="0" applyNumberFormat="1" applyFont="1" applyFill="1" applyBorder="1" applyAlignment="1">
      <alignment horizontal="left" vertical="top" wrapText="1"/>
    </xf>
    <xf numFmtId="43" fontId="11" fillId="4" borderId="1" xfId="0" applyNumberFormat="1" applyFont="1" applyFill="1" applyBorder="1" applyAlignment="1">
      <alignment vertical="top"/>
    </xf>
    <xf numFmtId="0" fontId="11" fillId="4" borderId="1" xfId="0" applyFont="1" applyFill="1" applyBorder="1" applyAlignment="1">
      <alignment vertical="top"/>
    </xf>
    <xf numFmtId="49" fontId="12" fillId="4" borderId="1" xfId="0" applyNumberFormat="1" applyFont="1" applyFill="1" applyBorder="1" applyAlignment="1">
      <alignment vertical="top"/>
    </xf>
    <xf numFmtId="49" fontId="12" fillId="4" borderId="1" xfId="0" applyNumberFormat="1" applyFont="1" applyFill="1" applyBorder="1" applyAlignment="1">
      <alignment horizontal="left" vertical="top"/>
    </xf>
    <xf numFmtId="1" fontId="11" fillId="4" borderId="1" xfId="0" applyNumberFormat="1" applyFont="1" applyFill="1" applyBorder="1" applyAlignment="1">
      <alignment horizontal="center" vertical="top"/>
    </xf>
    <xf numFmtId="49" fontId="11" fillId="4" borderId="1" xfId="0" applyNumberFormat="1" applyFont="1" applyFill="1" applyBorder="1" applyAlignment="1">
      <alignment horizontal="left" vertical="top"/>
    </xf>
    <xf numFmtId="49" fontId="12" fillId="4" borderId="1" xfId="0" applyNumberFormat="1" applyFont="1" applyFill="1" applyBorder="1" applyAlignment="1">
      <alignment vertical="top" wrapText="1"/>
    </xf>
    <xf numFmtId="49" fontId="11" fillId="4" borderId="1" xfId="0" applyNumberFormat="1" applyFont="1" applyFill="1" applyBorder="1" applyAlignment="1">
      <alignment vertical="top" wrapText="1"/>
    </xf>
    <xf numFmtId="43" fontId="11" fillId="4" borderId="1" xfId="1" applyFont="1" applyFill="1" applyBorder="1" applyAlignment="1">
      <alignment horizontal="center" vertical="top"/>
    </xf>
    <xf numFmtId="2" fontId="11" fillId="4" borderId="1" xfId="0" applyNumberFormat="1" applyFont="1" applyFill="1" applyBorder="1" applyAlignment="1">
      <alignment horizontal="center" vertical="top"/>
    </xf>
    <xf numFmtId="43" fontId="12" fillId="4" borderId="1" xfId="1" applyFont="1" applyFill="1" applyBorder="1" applyAlignment="1">
      <alignment vertical="top" wrapText="1"/>
    </xf>
    <xf numFmtId="188" fontId="11" fillId="4" borderId="1" xfId="0" applyNumberFormat="1" applyFont="1" applyFill="1" applyBorder="1" applyAlignment="1">
      <alignment horizontal="center" vertical="top"/>
    </xf>
    <xf numFmtId="43" fontId="11" fillId="9" borderId="1" xfId="1" applyFont="1" applyFill="1" applyBorder="1" applyAlignment="1">
      <alignment vertical="center"/>
    </xf>
    <xf numFmtId="190" fontId="11" fillId="9" borderId="1" xfId="0" applyNumberFormat="1" applyFont="1" applyFill="1" applyBorder="1" applyAlignment="1">
      <alignment vertical="center"/>
    </xf>
    <xf numFmtId="43" fontId="10" fillId="9" borderId="1" xfId="1" applyFont="1" applyFill="1" applyBorder="1" applyAlignment="1">
      <alignment vertical="center"/>
    </xf>
    <xf numFmtId="49" fontId="12" fillId="9" borderId="1" xfId="0" applyNumberFormat="1" applyFont="1" applyFill="1" applyBorder="1" applyAlignment="1">
      <alignment horizontal="left" vertical="center"/>
    </xf>
    <xf numFmtId="0" fontId="4" fillId="9" borderId="0" xfId="0" applyFont="1" applyFill="1" applyAlignment="1">
      <alignment vertical="center"/>
    </xf>
    <xf numFmtId="49" fontId="11" fillId="7" borderId="1" xfId="0" applyNumberFormat="1" applyFont="1" applyFill="1" applyBorder="1" applyAlignment="1">
      <alignment horizontal="left" vertical="top" wrapText="1"/>
    </xf>
    <xf numFmtId="43" fontId="10" fillId="7" borderId="1" xfId="1" applyFont="1" applyFill="1" applyBorder="1" applyAlignment="1">
      <alignment horizontal="center" vertical="top"/>
    </xf>
    <xf numFmtId="49" fontId="12" fillId="7" borderId="1" xfId="0" applyNumberFormat="1" applyFont="1" applyFill="1" applyBorder="1" applyAlignment="1">
      <alignment horizontal="left" vertical="top" wrapText="1"/>
    </xf>
    <xf numFmtId="0" fontId="2" fillId="7" borderId="0" xfId="0" applyFont="1" applyFill="1" applyAlignment="1">
      <alignment vertical="top"/>
    </xf>
    <xf numFmtId="0" fontId="11" fillId="7" borderId="1" xfId="0" applyFont="1" applyFill="1" applyBorder="1" applyAlignment="1">
      <alignment horizontal="center" vertical="top" wrapText="1"/>
    </xf>
    <xf numFmtId="188" fontId="12" fillId="7" borderId="1" xfId="0" applyNumberFormat="1" applyFont="1" applyFill="1" applyBorder="1" applyAlignment="1">
      <alignment horizontal="center" vertical="top"/>
    </xf>
    <xf numFmtId="188" fontId="11" fillId="7" borderId="1" xfId="0" applyNumberFormat="1" applyFont="1" applyFill="1" applyBorder="1" applyAlignment="1">
      <alignment vertical="top"/>
    </xf>
    <xf numFmtId="43" fontId="12" fillId="7" borderId="1" xfId="1" applyFont="1" applyFill="1" applyBorder="1" applyAlignment="1">
      <alignment horizontal="center" vertical="top"/>
    </xf>
    <xf numFmtId="49" fontId="12" fillId="7" borderId="1" xfId="0" applyNumberFormat="1" applyFont="1" applyFill="1" applyBorder="1" applyAlignment="1">
      <alignment horizontal="left" vertical="top"/>
    </xf>
    <xf numFmtId="0" fontId="4" fillId="7" borderId="0" xfId="0" applyFont="1" applyFill="1" applyAlignment="1">
      <alignment vertical="top"/>
    </xf>
    <xf numFmtId="0" fontId="11" fillId="7" borderId="1" xfId="0" applyFont="1" applyFill="1" applyBorder="1" applyAlignment="1">
      <alignment vertical="top"/>
    </xf>
    <xf numFmtId="43" fontId="10" fillId="7" borderId="1" xfId="0" applyNumberFormat="1" applyFont="1" applyFill="1" applyBorder="1" applyAlignment="1">
      <alignment vertical="top"/>
    </xf>
    <xf numFmtId="188" fontId="10" fillId="7" borderId="1" xfId="1" applyNumberFormat="1" applyFont="1" applyFill="1" applyBorder="1" applyAlignment="1">
      <alignment horizontal="right" vertical="top"/>
    </xf>
    <xf numFmtId="49" fontId="10" fillId="7" borderId="1" xfId="2" applyNumberFormat="1" applyFont="1" applyFill="1" applyBorder="1" applyAlignment="1">
      <alignment vertical="top" wrapText="1"/>
    </xf>
    <xf numFmtId="43" fontId="11" fillId="7" borderId="1" xfId="1" applyFont="1" applyFill="1" applyBorder="1" applyAlignment="1">
      <alignment horizontal="right" vertical="top"/>
    </xf>
    <xf numFmtId="2" fontId="10" fillId="3" borderId="1" xfId="1" applyNumberFormat="1" applyFont="1" applyFill="1" applyBorder="1" applyAlignment="1">
      <alignment horizontal="center"/>
    </xf>
    <xf numFmtId="2" fontId="4" fillId="0" borderId="0" xfId="0" applyNumberFormat="1" applyFont="1" applyAlignment="1">
      <alignment horizontal="center" vertical="top"/>
    </xf>
    <xf numFmtId="2" fontId="11" fillId="7" borderId="1" xfId="0" applyNumberFormat="1" applyFont="1" applyFill="1" applyBorder="1" applyAlignment="1">
      <alignment horizontal="center" vertical="top"/>
    </xf>
    <xf numFmtId="2" fontId="11" fillId="0" borderId="1" xfId="0" applyNumberFormat="1" applyFont="1" applyFill="1" applyBorder="1" applyAlignment="1">
      <alignment horizontal="center" vertical="top"/>
    </xf>
    <xf numFmtId="2" fontId="10" fillId="7" borderId="1" xfId="1" applyNumberFormat="1" applyFont="1" applyFill="1" applyBorder="1" applyAlignment="1">
      <alignment horizontal="center" vertical="top"/>
    </xf>
    <xf numFmtId="2" fontId="10" fillId="4" borderId="1" xfId="0" applyNumberFormat="1" applyFont="1" applyFill="1" applyBorder="1" applyAlignment="1">
      <alignment horizontal="center" vertical="top"/>
    </xf>
    <xf numFmtId="2" fontId="10" fillId="5" borderId="1" xfId="0" applyNumberFormat="1" applyFont="1" applyFill="1" applyBorder="1" applyAlignment="1">
      <alignment horizontal="center" vertical="top"/>
    </xf>
    <xf numFmtId="2" fontId="11" fillId="5" borderId="1" xfId="0" applyNumberFormat="1" applyFont="1" applyFill="1" applyBorder="1" applyAlignment="1">
      <alignment horizontal="center" vertical="top"/>
    </xf>
    <xf numFmtId="2" fontId="11" fillId="9" borderId="1" xfId="0" applyNumberFormat="1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 vertical="top"/>
    </xf>
    <xf numFmtId="43" fontId="10" fillId="8" borderId="1" xfId="1" applyFont="1" applyFill="1" applyBorder="1" applyAlignment="1">
      <alignment horizontal="center" vertical="top" wrapText="1"/>
    </xf>
    <xf numFmtId="43" fontId="11" fillId="9" borderId="1" xfId="1" applyFont="1" applyFill="1" applyBorder="1" applyAlignment="1">
      <alignment horizontal="center" vertical="top"/>
    </xf>
    <xf numFmtId="43" fontId="14" fillId="0" borderId="1" xfId="1" applyFont="1" applyFill="1" applyBorder="1" applyAlignment="1">
      <alignment horizontal="center" vertical="top"/>
    </xf>
    <xf numFmtId="43" fontId="11" fillId="3" borderId="1" xfId="1" applyFont="1" applyFill="1" applyBorder="1" applyAlignment="1">
      <alignment horizontal="right" wrapText="1"/>
    </xf>
    <xf numFmtId="43" fontId="11" fillId="7" borderId="1" xfId="1" applyFont="1" applyFill="1" applyBorder="1" applyAlignment="1">
      <alignment horizontal="right" vertical="top" wrapText="1"/>
    </xf>
    <xf numFmtId="43" fontId="10" fillId="5" borderId="1" xfId="1" applyFont="1" applyFill="1" applyBorder="1" applyAlignment="1">
      <alignment horizontal="right" vertical="top"/>
    </xf>
    <xf numFmtId="43" fontId="11" fillId="9" borderId="1" xfId="1" applyFont="1" applyFill="1" applyBorder="1" applyAlignment="1">
      <alignment horizontal="right" vertical="center"/>
    </xf>
    <xf numFmtId="0" fontId="11" fillId="3" borderId="1" xfId="0" applyFont="1" applyFill="1" applyBorder="1" applyAlignment="1">
      <alignment vertical="top"/>
    </xf>
    <xf numFmtId="0" fontId="2" fillId="3" borderId="0" xfId="0" applyFont="1" applyFill="1" applyAlignment="1">
      <alignment vertical="top"/>
    </xf>
    <xf numFmtId="49" fontId="10" fillId="0" borderId="1" xfId="2" applyNumberFormat="1" applyFont="1" applyFill="1" applyBorder="1" applyAlignment="1">
      <alignment vertical="top" wrapText="1"/>
    </xf>
    <xf numFmtId="0" fontId="24" fillId="4" borderId="1" xfId="0" applyFont="1" applyFill="1" applyBorder="1" applyAlignment="1">
      <alignment horizontal="center" vertical="top" wrapText="1"/>
    </xf>
    <xf numFmtId="188" fontId="12" fillId="4" borderId="1" xfId="0" applyNumberFormat="1" applyFont="1" applyFill="1" applyBorder="1" applyAlignment="1">
      <alignment vertical="top"/>
    </xf>
    <xf numFmtId="43" fontId="10" fillId="4" borderId="1" xfId="0" applyNumberFormat="1" applyFont="1" applyFill="1" applyBorder="1" applyAlignment="1">
      <alignment vertical="top"/>
    </xf>
    <xf numFmtId="49" fontId="25" fillId="4" borderId="1" xfId="0" applyNumberFormat="1" applyFont="1" applyFill="1" applyBorder="1" applyAlignment="1">
      <alignment horizontal="left" vertical="top" wrapText="1"/>
    </xf>
    <xf numFmtId="43" fontId="11" fillId="3" borderId="1" xfId="1" applyNumberFormat="1" applyFont="1" applyFill="1" applyBorder="1" applyAlignment="1">
      <alignment horizontal="center" vertical="top" wrapText="1"/>
    </xf>
    <xf numFmtId="2" fontId="10" fillId="3" borderId="1" xfId="1" applyNumberFormat="1" applyFont="1" applyFill="1" applyBorder="1" applyAlignment="1">
      <alignment horizontal="center" vertical="top"/>
    </xf>
    <xf numFmtId="43" fontId="11" fillId="3" borderId="1" xfId="1" applyFont="1" applyFill="1" applyBorder="1" applyAlignment="1">
      <alignment horizontal="right" vertical="top" wrapText="1"/>
    </xf>
    <xf numFmtId="188" fontId="12" fillId="3" borderId="1" xfId="0" applyNumberFormat="1" applyFont="1" applyFill="1" applyBorder="1" applyAlignment="1">
      <alignment horizontal="center" wrapText="1"/>
    </xf>
    <xf numFmtId="191" fontId="12" fillId="3" borderId="1" xfId="1" applyNumberFormat="1" applyFont="1" applyFill="1" applyBorder="1" applyAlignment="1">
      <alignment horizontal="center" wrapText="1"/>
    </xf>
    <xf numFmtId="43" fontId="11" fillId="3" borderId="1" xfId="0" applyNumberFormat="1" applyFont="1" applyFill="1" applyBorder="1" applyAlignment="1"/>
    <xf numFmtId="0" fontId="7" fillId="0" borderId="0" xfId="0" applyFont="1"/>
    <xf numFmtId="0" fontId="7" fillId="10" borderId="0" xfId="0" applyFont="1" applyFill="1"/>
    <xf numFmtId="0" fontId="27" fillId="11" borderId="1" xfId="0" applyFont="1" applyFill="1" applyBorder="1"/>
    <xf numFmtId="0" fontId="27" fillId="11" borderId="1" xfId="0" applyFont="1" applyFill="1" applyBorder="1" applyAlignment="1">
      <alignment vertical="top"/>
    </xf>
    <xf numFmtId="0" fontId="27" fillId="11" borderId="0" xfId="0" applyFont="1" applyFill="1"/>
    <xf numFmtId="0" fontId="26" fillId="11" borderId="1" xfId="0" applyFont="1" applyFill="1" applyBorder="1" applyAlignment="1">
      <alignment horizontal="center" vertical="top"/>
    </xf>
    <xf numFmtId="0" fontId="26" fillId="11" borderId="1" xfId="0" applyFont="1" applyFill="1" applyBorder="1"/>
    <xf numFmtId="191" fontId="26" fillId="11" borderId="1" xfId="0" applyNumberFormat="1" applyFont="1" applyFill="1" applyBorder="1" applyAlignment="1">
      <alignment horizontal="right" vertical="top"/>
    </xf>
    <xf numFmtId="0" fontId="27" fillId="11" borderId="1" xfId="0" applyFont="1" applyFill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7" fillId="0" borderId="6" xfId="0" applyFont="1" applyBorder="1" applyAlignment="1">
      <alignment vertical="top" wrapText="1"/>
    </xf>
    <xf numFmtId="0" fontId="28" fillId="0" borderId="1" xfId="0" applyFont="1" applyBorder="1" applyAlignment="1">
      <alignment horizontal="center" vertical="top"/>
    </xf>
    <xf numFmtId="191" fontId="7" fillId="0" borderId="1" xfId="1" applyNumberFormat="1" applyFont="1" applyBorder="1" applyAlignment="1">
      <alignment horizontal="right" vertical="top"/>
    </xf>
    <xf numFmtId="0" fontId="7" fillId="0" borderId="1" xfId="0" applyFont="1" applyBorder="1"/>
    <xf numFmtId="191" fontId="27" fillId="11" borderId="1" xfId="0" applyNumberFormat="1" applyFont="1" applyFill="1" applyBorder="1" applyAlignment="1">
      <alignment horizontal="right" vertical="top"/>
    </xf>
    <xf numFmtId="0" fontId="2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30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29" fillId="0" borderId="1" xfId="0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vertical="top"/>
    </xf>
    <xf numFmtId="0" fontId="28" fillId="0" borderId="1" xfId="0" applyFont="1" applyFill="1" applyBorder="1" applyAlignment="1">
      <alignment horizontal="center" vertical="top" wrapText="1"/>
    </xf>
    <xf numFmtId="191" fontId="7" fillId="0" borderId="1" xfId="1" applyNumberFormat="1" applyFont="1" applyFill="1" applyBorder="1" applyAlignment="1">
      <alignment horizontal="right" vertical="top"/>
    </xf>
    <xf numFmtId="0" fontId="7" fillId="0" borderId="1" xfId="0" applyFont="1" applyFill="1" applyBorder="1" applyAlignment="1">
      <alignment vertical="top"/>
    </xf>
    <xf numFmtId="0" fontId="7" fillId="0" borderId="0" xfId="0" applyFont="1" applyFill="1"/>
    <xf numFmtId="0" fontId="7" fillId="0" borderId="1" xfId="0" applyFont="1" applyBorder="1" applyAlignment="1">
      <alignment wrapText="1"/>
    </xf>
    <xf numFmtId="0" fontId="32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top"/>
    </xf>
    <xf numFmtId="0" fontId="32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/>
    </xf>
    <xf numFmtId="0" fontId="28" fillId="0" borderId="1" xfId="0" applyFont="1" applyBorder="1" applyAlignment="1">
      <alignment horizontal="center" vertical="top" wrapText="1"/>
    </xf>
    <xf numFmtId="0" fontId="26" fillId="11" borderId="1" xfId="0" applyFont="1" applyFill="1" applyBorder="1" applyAlignment="1">
      <alignment wrapText="1"/>
    </xf>
    <xf numFmtId="0" fontId="31" fillId="3" borderId="1" xfId="0" applyFont="1" applyFill="1" applyBorder="1" applyAlignment="1">
      <alignment vertical="top"/>
    </xf>
    <xf numFmtId="0" fontId="31" fillId="3" borderId="1" xfId="0" applyFont="1" applyFill="1" applyBorder="1" applyAlignment="1">
      <alignment vertical="top" wrapText="1"/>
    </xf>
    <xf numFmtId="191" fontId="26" fillId="11" borderId="1" xfId="1" applyNumberFormat="1" applyFont="1" applyFill="1" applyBorder="1" applyAlignment="1">
      <alignment horizontal="right" vertical="top"/>
    </xf>
    <xf numFmtId="0" fontId="26" fillId="11" borderId="1" xfId="0" applyFont="1" applyFill="1" applyBorder="1" applyAlignment="1">
      <alignment horizontal="left" vertical="top"/>
    </xf>
    <xf numFmtId="0" fontId="31" fillId="3" borderId="1" xfId="0" applyFont="1" applyFill="1" applyBorder="1" applyAlignment="1">
      <alignment horizontal="left" vertical="top" wrapText="1"/>
    </xf>
    <xf numFmtId="0" fontId="31" fillId="10" borderId="1" xfId="0" applyFont="1" applyFill="1" applyBorder="1" applyAlignment="1">
      <alignment vertical="top"/>
    </xf>
    <xf numFmtId="0" fontId="34" fillId="10" borderId="1" xfId="0" applyFont="1" applyFill="1" applyBorder="1" applyAlignment="1">
      <alignment horizontal="left" vertical="top"/>
    </xf>
    <xf numFmtId="0" fontId="35" fillId="10" borderId="1" xfId="0" applyFont="1" applyFill="1" applyBorder="1" applyAlignment="1">
      <alignment vertical="top"/>
    </xf>
    <xf numFmtId="191" fontId="34" fillId="10" borderId="1" xfId="1" applyNumberFormat="1" applyFont="1" applyFill="1" applyBorder="1" applyAlignment="1">
      <alignment horizontal="right" vertical="top"/>
    </xf>
    <xf numFmtId="191" fontId="26" fillId="10" borderId="1" xfId="0" applyNumberFormat="1" applyFont="1" applyFill="1" applyBorder="1" applyAlignment="1">
      <alignment horizontal="right" vertical="top"/>
    </xf>
    <xf numFmtId="0" fontId="7" fillId="0" borderId="0" xfId="0" applyFont="1" applyAlignment="1">
      <alignment vertical="top"/>
    </xf>
    <xf numFmtId="0" fontId="27" fillId="0" borderId="0" xfId="0" applyFont="1" applyAlignment="1">
      <alignment vertical="center"/>
    </xf>
    <xf numFmtId="43" fontId="27" fillId="0" borderId="0" xfId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43" fontId="27" fillId="0" borderId="0" xfId="1" applyFont="1" applyAlignment="1">
      <alignment horizontal="right" vertical="center"/>
    </xf>
    <xf numFmtId="43" fontId="27" fillId="0" borderId="0" xfId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 wrapText="1"/>
    </xf>
    <xf numFmtId="43" fontId="36" fillId="0" borderId="0" xfId="1" applyFont="1" applyFill="1" applyAlignment="1">
      <alignment horizontal="right" vertical="top"/>
    </xf>
    <xf numFmtId="43" fontId="27" fillId="0" borderId="1" xfId="1" applyFont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27" fillId="0" borderId="0" xfId="0" applyFont="1" applyAlignment="1">
      <alignment vertical="top"/>
    </xf>
    <xf numFmtId="43" fontId="27" fillId="0" borderId="1" xfId="1" applyFont="1" applyBorder="1" applyAlignment="1">
      <alignment vertical="top"/>
    </xf>
    <xf numFmtId="0" fontId="27" fillId="0" borderId="1" xfId="0" applyFont="1" applyBorder="1" applyAlignment="1">
      <alignment vertical="top"/>
    </xf>
    <xf numFmtId="43" fontId="27" fillId="0" borderId="1" xfId="1" applyFont="1" applyFill="1" applyBorder="1" applyAlignment="1">
      <alignment horizontal="right" vertical="top"/>
    </xf>
    <xf numFmtId="43" fontId="27" fillId="0" borderId="1" xfId="1" applyFont="1" applyFill="1" applyBorder="1" applyAlignment="1">
      <alignment vertical="top"/>
    </xf>
    <xf numFmtId="43" fontId="38" fillId="0" borderId="1" xfId="1" applyFont="1" applyFill="1" applyBorder="1" applyAlignment="1">
      <alignment horizontal="right" vertical="top" wrapText="1"/>
    </xf>
    <xf numFmtId="0" fontId="38" fillId="0" borderId="1" xfId="0" applyFont="1" applyFill="1" applyBorder="1" applyAlignment="1">
      <alignment horizontal="center" vertical="top" wrapText="1"/>
    </xf>
    <xf numFmtId="0" fontId="38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vertical="top"/>
    </xf>
    <xf numFmtId="43" fontId="27" fillId="0" borderId="1" xfId="1" applyFont="1" applyBorder="1" applyAlignment="1">
      <alignment vertical="center"/>
    </xf>
    <xf numFmtId="43" fontId="27" fillId="0" borderId="1" xfId="1" applyFont="1" applyFill="1" applyBorder="1" applyAlignment="1">
      <alignment horizontal="right" vertical="center"/>
    </xf>
    <xf numFmtId="43" fontId="38" fillId="0" borderId="1" xfId="1" applyFont="1" applyFill="1" applyBorder="1" applyAlignment="1">
      <alignment horizontal="right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vertical="center"/>
    </xf>
    <xf numFmtId="43" fontId="38" fillId="0" borderId="1" xfId="1" applyFont="1" applyFill="1" applyBorder="1" applyAlignment="1">
      <alignment vertical="center" wrapText="1"/>
    </xf>
    <xf numFmtId="43" fontId="38" fillId="0" borderId="1" xfId="1" applyFont="1" applyFill="1" applyBorder="1" applyAlignment="1">
      <alignment vertical="top"/>
    </xf>
    <xf numFmtId="0" fontId="38" fillId="0" borderId="1" xfId="0" applyFont="1" applyFill="1" applyBorder="1" applyAlignment="1">
      <alignment vertical="top"/>
    </xf>
    <xf numFmtId="43" fontId="38" fillId="0" borderId="1" xfId="1" applyFont="1" applyFill="1" applyBorder="1" applyAlignment="1">
      <alignment vertical="center"/>
    </xf>
    <xf numFmtId="0" fontId="38" fillId="0" borderId="1" xfId="0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43" fontId="27" fillId="0" borderId="1" xfId="1" applyFont="1" applyBorder="1" applyAlignment="1">
      <alignment horizontal="right" vertical="center"/>
    </xf>
    <xf numFmtId="43" fontId="26" fillId="0" borderId="1" xfId="1" applyFont="1" applyFill="1" applyBorder="1" applyAlignment="1">
      <alignment horizontal="righ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43" fontId="27" fillId="0" borderId="1" xfId="1" applyFont="1" applyFill="1" applyBorder="1" applyAlignment="1">
      <alignment horizontal="right" vertical="top" wrapText="1"/>
    </xf>
    <xf numFmtId="0" fontId="27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center" wrapText="1"/>
    </xf>
    <xf numFmtId="43" fontId="27" fillId="0" borderId="1" xfId="1" applyFont="1" applyBorder="1" applyAlignment="1">
      <alignment horizontal="center" vertical="top"/>
    </xf>
    <xf numFmtId="0" fontId="27" fillId="0" borderId="1" xfId="0" applyFont="1" applyBorder="1" applyAlignment="1">
      <alignment horizontal="center" vertical="top"/>
    </xf>
    <xf numFmtId="0" fontId="27" fillId="0" borderId="1" xfId="0" applyFont="1" applyBorder="1" applyAlignment="1">
      <alignment horizontal="center" vertical="center"/>
    </xf>
    <xf numFmtId="43" fontId="27" fillId="0" borderId="1" xfId="1" applyFont="1" applyFill="1" applyBorder="1" applyAlignment="1">
      <alignment vertical="top" wrapText="1"/>
    </xf>
    <xf numFmtId="0" fontId="27" fillId="0" borderId="1" xfId="0" applyFont="1" applyFill="1" applyBorder="1" applyAlignment="1">
      <alignment vertical="top" wrapText="1"/>
    </xf>
    <xf numFmtId="0" fontId="27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vertical="center" wrapText="1"/>
    </xf>
    <xf numFmtId="43" fontId="27" fillId="0" borderId="1" xfId="1" applyFont="1" applyFill="1" applyBorder="1" applyAlignment="1">
      <alignment horizontal="right" vertical="center" wrapText="1"/>
    </xf>
    <xf numFmtId="0" fontId="26" fillId="0" borderId="1" xfId="0" applyFont="1" applyFill="1" applyBorder="1" applyAlignment="1">
      <alignment vertical="center" wrapText="1"/>
    </xf>
    <xf numFmtId="43" fontId="27" fillId="0" borderId="1" xfId="0" applyNumberFormat="1" applyFont="1" applyBorder="1" applyAlignment="1">
      <alignment horizontal="center" vertical="center"/>
    </xf>
    <xf numFmtId="0" fontId="27" fillId="0" borderId="0" xfId="0" applyFont="1" applyFill="1" applyAlignment="1">
      <alignment vertical="top"/>
    </xf>
    <xf numFmtId="43" fontId="27" fillId="0" borderId="1" xfId="1" applyFont="1" applyBorder="1" applyAlignment="1" applyProtection="1">
      <alignment vertical="center"/>
    </xf>
    <xf numFmtId="0" fontId="27" fillId="0" borderId="1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43" fontId="26" fillId="0" borderId="1" xfId="1" applyFont="1" applyBorder="1" applyAlignment="1" applyProtection="1">
      <alignment horizontal="center" vertical="center"/>
    </xf>
    <xf numFmtId="0" fontId="26" fillId="0" borderId="1" xfId="0" applyFont="1" applyBorder="1" applyAlignment="1" applyProtection="1">
      <alignment horizontal="center" vertical="center"/>
    </xf>
    <xf numFmtId="0" fontId="38" fillId="0" borderId="0" xfId="0" applyFont="1" applyFill="1" applyAlignment="1">
      <alignment vertical="center"/>
    </xf>
    <xf numFmtId="43" fontId="38" fillId="0" borderId="0" xfId="1" applyFont="1" applyFill="1" applyAlignment="1">
      <alignment horizontal="right" vertical="center"/>
    </xf>
    <xf numFmtId="43" fontId="39" fillId="0" borderId="0" xfId="1" applyFont="1" applyFill="1" applyAlignment="1">
      <alignment horizontal="right" vertical="center"/>
    </xf>
    <xf numFmtId="43" fontId="38" fillId="0" borderId="0" xfId="1" applyFont="1" applyFill="1" applyAlignment="1">
      <alignment vertical="center"/>
    </xf>
    <xf numFmtId="43" fontId="41" fillId="0" borderId="0" xfId="1" applyFont="1" applyFill="1" applyBorder="1" applyAlignment="1">
      <alignment horizontal="right" vertical="center" wrapText="1"/>
    </xf>
    <xf numFmtId="0" fontId="41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43" fontId="26" fillId="0" borderId="1" xfId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top" wrapText="1"/>
    </xf>
    <xf numFmtId="0" fontId="27" fillId="0" borderId="0" xfId="0" applyFont="1" applyAlignment="1">
      <alignment horizontal="center" vertical="top"/>
    </xf>
    <xf numFmtId="0" fontId="27" fillId="0" borderId="1" xfId="0" applyFont="1" applyFill="1" applyBorder="1" applyAlignment="1">
      <alignment horizontal="center" vertical="top"/>
    </xf>
    <xf numFmtId="0" fontId="38" fillId="0" borderId="0" xfId="0" applyFont="1" applyFill="1" applyBorder="1" applyAlignment="1">
      <alignment vertical="center"/>
    </xf>
    <xf numFmtId="43" fontId="38" fillId="0" borderId="0" xfId="1" applyFont="1" applyFill="1" applyBorder="1" applyAlignment="1">
      <alignment vertical="center"/>
    </xf>
    <xf numFmtId="43" fontId="39" fillId="0" borderId="0" xfId="1" applyFont="1" applyFill="1" applyAlignment="1">
      <alignment vertical="center"/>
    </xf>
    <xf numFmtId="43" fontId="42" fillId="0" borderId="0" xfId="1" applyFont="1" applyFill="1" applyBorder="1" applyAlignment="1">
      <alignment horizontal="right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39" fillId="0" borderId="0" xfId="0" applyFont="1" applyFill="1" applyAlignment="1">
      <alignment vertical="center"/>
    </xf>
    <xf numFmtId="43" fontId="44" fillId="0" borderId="0" xfId="1" applyFont="1" applyFill="1" applyAlignment="1">
      <alignment vertical="center"/>
    </xf>
    <xf numFmtId="43" fontId="39" fillId="0" borderId="0" xfId="0" applyNumberFormat="1" applyFont="1" applyFill="1" applyAlignment="1">
      <alignment vertical="center"/>
    </xf>
    <xf numFmtId="43" fontId="42" fillId="0" borderId="0" xfId="1" applyFont="1" applyFill="1" applyBorder="1" applyAlignment="1">
      <alignment horizontal="center" vertical="center" wrapText="1"/>
    </xf>
    <xf numFmtId="43" fontId="43" fillId="0" borderId="0" xfId="1" applyFont="1" applyFill="1" applyAlignment="1">
      <alignment vertical="center"/>
    </xf>
    <xf numFmtId="43" fontId="26" fillId="0" borderId="0" xfId="1" applyFont="1" applyFill="1" applyAlignment="1">
      <alignment vertical="top"/>
    </xf>
    <xf numFmtId="43" fontId="42" fillId="0" borderId="0" xfId="1" applyFont="1" applyFill="1" applyBorder="1" applyAlignment="1">
      <alignment horizontal="center" vertical="center" wrapText="1"/>
    </xf>
    <xf numFmtId="43" fontId="40" fillId="0" borderId="0" xfId="1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43" fontId="27" fillId="0" borderId="0" xfId="1" applyFont="1" applyFill="1" applyBorder="1" applyAlignment="1">
      <alignment vertical="center"/>
    </xf>
    <xf numFmtId="43" fontId="26" fillId="0" borderId="0" xfId="1" applyFont="1" applyFill="1" applyBorder="1" applyAlignment="1">
      <alignment horizontal="right" vertical="center"/>
    </xf>
    <xf numFmtId="43" fontId="26" fillId="0" borderId="0" xfId="1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43" fontId="26" fillId="0" borderId="1" xfId="1" applyFont="1" applyBorder="1" applyAlignment="1">
      <alignment vertical="center"/>
    </xf>
    <xf numFmtId="0" fontId="27" fillId="0" borderId="0" xfId="0" applyFont="1" applyBorder="1" applyAlignment="1">
      <alignment horizontal="center" vertical="top"/>
    </xf>
    <xf numFmtId="0" fontId="26" fillId="0" borderId="1" xfId="0" applyFont="1" applyBorder="1" applyAlignment="1">
      <alignment horizontal="center" vertical="top"/>
    </xf>
    <xf numFmtId="43" fontId="26" fillId="0" borderId="1" xfId="1" applyFont="1" applyBorder="1" applyAlignment="1">
      <alignment horizontal="center" vertical="top"/>
    </xf>
    <xf numFmtId="43" fontId="31" fillId="0" borderId="1" xfId="1" applyFont="1" applyFill="1" applyBorder="1" applyAlignment="1">
      <alignment horizontal="right" vertical="top" wrapText="1"/>
    </xf>
    <xf numFmtId="0" fontId="31" fillId="0" borderId="1" xfId="0" applyFont="1" applyFill="1" applyBorder="1" applyAlignment="1">
      <alignment horizontal="center" vertical="top" wrapText="1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top"/>
    </xf>
    <xf numFmtId="43" fontId="7" fillId="0" borderId="1" xfId="1" applyFont="1" applyFill="1" applyBorder="1" applyAlignment="1">
      <alignment horizontal="right" vertical="top" wrapText="1"/>
    </xf>
    <xf numFmtId="0" fontId="27" fillId="11" borderId="0" xfId="0" applyFont="1" applyFill="1" applyAlignment="1">
      <alignment vertical="top"/>
    </xf>
    <xf numFmtId="43" fontId="28" fillId="0" borderId="1" xfId="1" applyFont="1" applyFill="1" applyBorder="1" applyAlignment="1">
      <alignment horizontal="right" vertical="top" wrapText="1"/>
    </xf>
    <xf numFmtId="43" fontId="27" fillId="0" borderId="0" xfId="1" applyFont="1" applyAlignment="1">
      <alignment vertical="top"/>
    </xf>
    <xf numFmtId="0" fontId="27" fillId="0" borderId="0" xfId="0" applyFont="1" applyFill="1" applyBorder="1" applyAlignment="1">
      <alignment vertical="top"/>
    </xf>
    <xf numFmtId="43" fontId="27" fillId="0" borderId="1" xfId="0" applyNumberFormat="1" applyFont="1" applyBorder="1" applyAlignment="1">
      <alignment horizontal="center" vertical="top"/>
    </xf>
    <xf numFmtId="0" fontId="27" fillId="0" borderId="0" xfId="0" applyFont="1" applyBorder="1" applyAlignment="1" applyProtection="1">
      <alignment vertical="center"/>
    </xf>
    <xf numFmtId="43" fontId="26" fillId="12" borderId="1" xfId="1" applyFont="1" applyFill="1" applyBorder="1" applyAlignment="1" applyProtection="1">
      <alignment horizontal="right" vertical="center"/>
    </xf>
    <xf numFmtId="43" fontId="26" fillId="12" borderId="1" xfId="1" applyFont="1" applyFill="1" applyBorder="1" applyAlignment="1" applyProtection="1">
      <alignment vertical="center" wrapText="1"/>
    </xf>
    <xf numFmtId="43" fontId="26" fillId="12" borderId="1" xfId="1" applyFont="1" applyFill="1" applyBorder="1" applyAlignment="1" applyProtection="1">
      <alignment horizontal="right" vertical="center" wrapText="1"/>
    </xf>
    <xf numFmtId="0" fontId="26" fillId="12" borderId="1" xfId="0" applyFont="1" applyFill="1" applyBorder="1" applyAlignment="1" applyProtection="1">
      <alignment vertical="center" wrapText="1"/>
    </xf>
    <xf numFmtId="0" fontId="26" fillId="14" borderId="1" xfId="0" applyFont="1" applyFill="1" applyBorder="1" applyAlignment="1">
      <alignment horizontal="center" vertical="center"/>
    </xf>
    <xf numFmtId="0" fontId="26" fillId="14" borderId="1" xfId="0" applyFont="1" applyFill="1" applyBorder="1" applyAlignment="1">
      <alignment horizontal="left" vertical="center" wrapText="1"/>
    </xf>
    <xf numFmtId="0" fontId="27" fillId="14" borderId="1" xfId="0" applyFont="1" applyFill="1" applyBorder="1" applyAlignment="1">
      <alignment horizontal="center" vertical="center" wrapText="1"/>
    </xf>
    <xf numFmtId="43" fontId="26" fillId="14" borderId="1" xfId="1" applyFont="1" applyFill="1" applyBorder="1" applyAlignment="1">
      <alignment horizontal="right" vertical="center" wrapText="1"/>
    </xf>
    <xf numFmtId="43" fontId="26" fillId="14" borderId="1" xfId="1" applyFont="1" applyFill="1" applyBorder="1" applyAlignment="1" applyProtection="1">
      <alignment vertical="center" wrapText="1"/>
    </xf>
    <xf numFmtId="43" fontId="26" fillId="14" borderId="1" xfId="1" applyFont="1" applyFill="1" applyBorder="1" applyAlignment="1" applyProtection="1">
      <alignment horizontal="right" vertical="center" wrapText="1"/>
    </xf>
    <xf numFmtId="0" fontId="26" fillId="14" borderId="1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top"/>
    </xf>
    <xf numFmtId="0" fontId="31" fillId="0" borderId="6" xfId="0" applyFont="1" applyFill="1" applyBorder="1" applyAlignment="1">
      <alignment horizontal="center" vertical="top" wrapText="1"/>
    </xf>
    <xf numFmtId="43" fontId="31" fillId="0" borderId="6" xfId="1" applyFont="1" applyFill="1" applyBorder="1" applyAlignment="1">
      <alignment horizontal="right" vertical="top" wrapText="1"/>
    </xf>
    <xf numFmtId="43" fontId="38" fillId="0" borderId="6" xfId="1" applyFont="1" applyFill="1" applyBorder="1" applyAlignment="1">
      <alignment horizontal="right" vertical="top" wrapText="1"/>
    </xf>
    <xf numFmtId="43" fontId="27" fillId="0" borderId="6" xfId="1" applyFont="1" applyFill="1" applyBorder="1" applyAlignment="1">
      <alignment vertical="top"/>
    </xf>
    <xf numFmtId="43" fontId="27" fillId="0" borderId="6" xfId="1" applyFont="1" applyFill="1" applyBorder="1" applyAlignment="1">
      <alignment horizontal="right" vertical="top"/>
    </xf>
    <xf numFmtId="43" fontId="26" fillId="14" borderId="1" xfId="1" applyFont="1" applyFill="1" applyBorder="1" applyAlignment="1">
      <alignment vertical="center" wrapText="1"/>
    </xf>
    <xf numFmtId="0" fontId="26" fillId="14" borderId="1" xfId="0" applyFont="1" applyFill="1" applyBorder="1" applyAlignment="1">
      <alignment horizontal="center" vertical="top"/>
    </xf>
    <xf numFmtId="0" fontId="26" fillId="14" borderId="1" xfId="0" applyFont="1" applyFill="1" applyBorder="1" applyAlignment="1">
      <alignment horizontal="left" vertical="top" wrapText="1"/>
    </xf>
    <xf numFmtId="0" fontId="26" fillId="14" borderId="1" xfId="0" applyFont="1" applyFill="1" applyBorder="1" applyAlignment="1">
      <alignment horizontal="center" vertical="top" wrapText="1"/>
    </xf>
    <xf numFmtId="43" fontId="26" fillId="14" borderId="1" xfId="1" applyFont="1" applyFill="1" applyBorder="1" applyAlignment="1">
      <alignment horizontal="right" vertical="top" wrapText="1"/>
    </xf>
    <xf numFmtId="43" fontId="26" fillId="14" borderId="1" xfId="1" applyFont="1" applyFill="1" applyBorder="1" applyAlignment="1" applyProtection="1">
      <alignment horizontal="right" vertical="top" wrapText="1"/>
    </xf>
    <xf numFmtId="0" fontId="39" fillId="14" borderId="1" xfId="0" applyFont="1" applyFill="1" applyBorder="1" applyAlignment="1">
      <alignment horizontal="left" vertical="center" wrapText="1"/>
    </xf>
    <xf numFmtId="43" fontId="26" fillId="13" borderId="1" xfId="1" applyFont="1" applyFill="1" applyBorder="1" applyAlignment="1">
      <alignment horizontal="right" vertical="center" wrapText="1"/>
    </xf>
    <xf numFmtId="43" fontId="26" fillId="13" borderId="1" xfId="1" applyFont="1" applyFill="1" applyBorder="1" applyAlignment="1">
      <alignment horizontal="right" vertical="center"/>
    </xf>
    <xf numFmtId="43" fontId="26" fillId="13" borderId="1" xfId="1" applyFont="1" applyFill="1" applyBorder="1" applyAlignment="1">
      <alignment vertical="center"/>
    </xf>
    <xf numFmtId="0" fontId="41" fillId="13" borderId="6" xfId="0" applyFont="1" applyFill="1" applyBorder="1" applyAlignment="1">
      <alignment horizontal="center" vertical="center" wrapText="1"/>
    </xf>
    <xf numFmtId="43" fontId="41" fillId="13" borderId="6" xfId="1" applyFont="1" applyFill="1" applyBorder="1" applyAlignment="1">
      <alignment horizontal="right" vertical="center" wrapText="1"/>
    </xf>
    <xf numFmtId="43" fontId="26" fillId="13" borderId="6" xfId="1" applyFont="1" applyFill="1" applyBorder="1" applyAlignment="1">
      <alignment horizontal="right" vertical="center" wrapText="1"/>
    </xf>
    <xf numFmtId="43" fontId="26" fillId="13" borderId="6" xfId="1" applyFont="1" applyFill="1" applyBorder="1" applyAlignment="1">
      <alignment vertical="center"/>
    </xf>
    <xf numFmtId="43" fontId="26" fillId="13" borderId="6" xfId="1" applyFont="1" applyFill="1" applyBorder="1" applyAlignment="1">
      <alignment horizontal="right" vertical="center"/>
    </xf>
    <xf numFmtId="43" fontId="26" fillId="14" borderId="1" xfId="1" applyFont="1" applyFill="1" applyBorder="1" applyAlignment="1" applyProtection="1">
      <alignment vertical="top" wrapText="1"/>
    </xf>
    <xf numFmtId="43" fontId="26" fillId="14" borderId="1" xfId="1" applyFont="1" applyFill="1" applyBorder="1" applyAlignment="1">
      <alignment vertical="center"/>
    </xf>
    <xf numFmtId="43" fontId="26" fillId="0" borderId="6" xfId="1" applyFont="1" applyFill="1" applyBorder="1" applyAlignment="1">
      <alignment vertical="top"/>
    </xf>
    <xf numFmtId="43" fontId="26" fillId="0" borderId="6" xfId="1" applyFont="1" applyFill="1" applyBorder="1" applyAlignment="1">
      <alignment horizontal="right" vertical="top"/>
    </xf>
    <xf numFmtId="43" fontId="39" fillId="0" borderId="1" xfId="1" applyFont="1" applyFill="1" applyBorder="1" applyAlignment="1">
      <alignment vertical="center" wrapText="1"/>
    </xf>
    <xf numFmtId="43" fontId="26" fillId="0" borderId="1" xfId="1" applyFont="1" applyFill="1" applyBorder="1" applyAlignment="1">
      <alignment vertical="top"/>
    </xf>
    <xf numFmtId="43" fontId="26" fillId="0" borderId="1" xfId="1" applyFont="1" applyFill="1" applyBorder="1" applyAlignment="1">
      <alignment vertical="top" wrapText="1"/>
    </xf>
    <xf numFmtId="43" fontId="26" fillId="0" borderId="1" xfId="1" applyFont="1" applyBorder="1" applyAlignment="1">
      <alignment horizontal="right" vertical="center"/>
    </xf>
    <xf numFmtId="43" fontId="26" fillId="0" borderId="1" xfId="1" applyFont="1" applyFill="1" applyBorder="1" applyAlignment="1">
      <alignment vertical="center" wrapText="1"/>
    </xf>
    <xf numFmtId="0" fontId="27" fillId="3" borderId="1" xfId="0" applyFont="1" applyFill="1" applyBorder="1" applyAlignment="1">
      <alignment vertical="top" wrapText="1"/>
    </xf>
    <xf numFmtId="0" fontId="27" fillId="3" borderId="1" xfId="0" applyFont="1" applyFill="1" applyBorder="1" applyAlignment="1">
      <alignment horizontal="center" vertical="top" wrapText="1"/>
    </xf>
    <xf numFmtId="43" fontId="27" fillId="3" borderId="1" xfId="1" applyFont="1" applyFill="1" applyBorder="1" applyAlignment="1">
      <alignment horizontal="right" vertical="top" wrapText="1"/>
    </xf>
    <xf numFmtId="43" fontId="27" fillId="3" borderId="1" xfId="1" applyFont="1" applyFill="1" applyBorder="1" applyAlignment="1">
      <alignment horizontal="right" vertical="top"/>
    </xf>
    <xf numFmtId="0" fontId="38" fillId="3" borderId="1" xfId="0" applyFont="1" applyFill="1" applyBorder="1" applyAlignment="1">
      <alignment horizontal="left" vertical="center" wrapText="1"/>
    </xf>
    <xf numFmtId="43" fontId="38" fillId="3" borderId="1" xfId="1" applyFont="1" applyFill="1" applyBorder="1" applyAlignment="1">
      <alignment horizontal="right" vertical="center" wrapText="1"/>
    </xf>
    <xf numFmtId="0" fontId="38" fillId="3" borderId="1" xfId="0" applyFont="1" applyFill="1" applyBorder="1" applyAlignment="1">
      <alignment horizontal="left" vertical="top" wrapText="1"/>
    </xf>
    <xf numFmtId="43" fontId="38" fillId="3" borderId="1" xfId="1" applyFont="1" applyFill="1" applyBorder="1" applyAlignment="1">
      <alignment horizontal="right" vertical="top" wrapText="1"/>
    </xf>
    <xf numFmtId="0" fontId="27" fillId="3" borderId="1" xfId="0" applyFont="1" applyFill="1" applyBorder="1" applyAlignment="1">
      <alignment horizontal="left" vertical="top" wrapText="1"/>
    </xf>
    <xf numFmtId="0" fontId="38" fillId="3" borderId="1" xfId="0" applyFont="1" applyFill="1" applyBorder="1" applyAlignment="1">
      <alignment horizontal="center" vertical="top" wrapText="1"/>
    </xf>
    <xf numFmtId="43" fontId="28" fillId="3" borderId="1" xfId="1" applyFont="1" applyFill="1" applyBorder="1" applyAlignment="1">
      <alignment horizontal="right" vertical="top" wrapText="1"/>
    </xf>
    <xf numFmtId="43" fontId="27" fillId="3" borderId="1" xfId="1" applyFont="1" applyFill="1" applyBorder="1" applyAlignment="1">
      <alignment horizontal="right" vertical="center"/>
    </xf>
    <xf numFmtId="0" fontId="27" fillId="14" borderId="0" xfId="0" applyFont="1" applyFill="1" applyAlignment="1">
      <alignment horizontal="center" vertical="center"/>
    </xf>
    <xf numFmtId="43" fontId="26" fillId="14" borderId="1" xfId="1" applyFont="1" applyFill="1" applyBorder="1" applyAlignment="1">
      <alignment vertical="top" wrapText="1"/>
    </xf>
    <xf numFmtId="0" fontId="38" fillId="0" borderId="6" xfId="0" applyFont="1" applyFill="1" applyBorder="1" applyAlignment="1">
      <alignment horizontal="left" vertical="top" wrapText="1"/>
    </xf>
    <xf numFmtId="0" fontId="27" fillId="0" borderId="8" xfId="0" applyFont="1" applyFill="1" applyBorder="1" applyAlignment="1">
      <alignment horizontal="center" vertical="top"/>
    </xf>
    <xf numFmtId="0" fontId="38" fillId="0" borderId="4" xfId="0" applyFont="1" applyFill="1" applyBorder="1" applyAlignment="1">
      <alignment horizontal="left" vertical="top" wrapText="1"/>
    </xf>
    <xf numFmtId="0" fontId="31" fillId="0" borderId="8" xfId="0" applyFont="1" applyFill="1" applyBorder="1" applyAlignment="1">
      <alignment horizontal="center" vertical="top" wrapText="1"/>
    </xf>
    <xf numFmtId="43" fontId="31" fillId="0" borderId="8" xfId="1" applyFont="1" applyFill="1" applyBorder="1" applyAlignment="1">
      <alignment horizontal="right" vertical="top" wrapText="1"/>
    </xf>
    <xf numFmtId="43" fontId="38" fillId="0" borderId="8" xfId="1" applyFont="1" applyFill="1" applyBorder="1" applyAlignment="1">
      <alignment horizontal="right" vertical="top" wrapText="1"/>
    </xf>
    <xf numFmtId="43" fontId="26" fillId="0" borderId="8" xfId="1" applyFont="1" applyFill="1" applyBorder="1" applyAlignment="1">
      <alignment vertical="top"/>
    </xf>
    <xf numFmtId="43" fontId="27" fillId="0" borderId="8" xfId="1" applyFont="1" applyFill="1" applyBorder="1" applyAlignment="1">
      <alignment vertical="top"/>
    </xf>
    <xf numFmtId="43" fontId="27" fillId="0" borderId="8" xfId="1" applyFont="1" applyFill="1" applyBorder="1" applyAlignment="1">
      <alignment horizontal="right" vertical="top"/>
    </xf>
    <xf numFmtId="0" fontId="27" fillId="15" borderId="8" xfId="0" applyFont="1" applyFill="1" applyBorder="1" applyAlignment="1">
      <alignment horizontal="center" vertical="top"/>
    </xf>
    <xf numFmtId="0" fontId="39" fillId="15" borderId="8" xfId="0" applyFont="1" applyFill="1" applyBorder="1" applyAlignment="1">
      <alignment horizontal="left" vertical="top" wrapText="1"/>
    </xf>
    <xf numFmtId="0" fontId="31" fillId="15" borderId="8" xfId="0" applyFont="1" applyFill="1" applyBorder="1" applyAlignment="1">
      <alignment horizontal="center" vertical="top" wrapText="1"/>
    </xf>
    <xf numFmtId="43" fontId="31" fillId="15" borderId="8" xfId="1" applyFont="1" applyFill="1" applyBorder="1" applyAlignment="1">
      <alignment horizontal="right" vertical="top" wrapText="1"/>
    </xf>
    <xf numFmtId="43" fontId="38" fillId="15" borderId="8" xfId="1" applyFont="1" applyFill="1" applyBorder="1" applyAlignment="1">
      <alignment horizontal="right" vertical="top" wrapText="1"/>
    </xf>
    <xf numFmtId="43" fontId="26" fillId="15" borderId="8" xfId="1" applyFont="1" applyFill="1" applyBorder="1" applyAlignment="1">
      <alignment vertical="top"/>
    </xf>
    <xf numFmtId="43" fontId="27" fillId="15" borderId="8" xfId="1" applyFont="1" applyFill="1" applyBorder="1" applyAlignment="1">
      <alignment horizontal="right" vertical="top"/>
    </xf>
    <xf numFmtId="43" fontId="26" fillId="0" borderId="1" xfId="1" applyFont="1" applyFill="1" applyBorder="1" applyAlignment="1">
      <alignment horizontal="right" vertical="top"/>
    </xf>
    <xf numFmtId="0" fontId="26" fillId="12" borderId="1" xfId="0" applyFont="1" applyFill="1" applyBorder="1" applyAlignment="1" applyProtection="1">
      <alignment vertical="center" wrapText="1"/>
    </xf>
    <xf numFmtId="43" fontId="39" fillId="15" borderId="8" xfId="1" applyFont="1" applyFill="1" applyBorder="1" applyAlignment="1">
      <alignment horizontal="right" vertical="top" wrapText="1"/>
    </xf>
    <xf numFmtId="43" fontId="27" fillId="0" borderId="1" xfId="1" applyFont="1" applyBorder="1" applyAlignment="1">
      <alignment horizontal="right" vertical="top"/>
    </xf>
    <xf numFmtId="43" fontId="39" fillId="0" borderId="1" xfId="1" applyFont="1" applyFill="1" applyBorder="1" applyAlignment="1">
      <alignment vertical="top"/>
    </xf>
    <xf numFmtId="43" fontId="38" fillId="0" borderId="1" xfId="1" applyFont="1" applyFill="1" applyBorder="1" applyAlignment="1">
      <alignment vertical="top" wrapText="1"/>
    </xf>
    <xf numFmtId="43" fontId="26" fillId="0" borderId="1" xfId="1" applyFont="1" applyBorder="1" applyAlignment="1">
      <alignment horizontal="right" vertical="top"/>
    </xf>
    <xf numFmtId="43" fontId="38" fillId="0" borderId="1" xfId="1" applyFont="1" applyFill="1" applyBorder="1" applyAlignment="1">
      <alignment horizontal="right" vertical="top"/>
    </xf>
    <xf numFmtId="0" fontId="27" fillId="14" borderId="1" xfId="0" applyFont="1" applyFill="1" applyBorder="1" applyAlignment="1">
      <alignment horizontal="center" vertical="center"/>
    </xf>
    <xf numFmtId="0" fontId="27" fillId="0" borderId="5" xfId="0" applyFont="1" applyBorder="1" applyAlignment="1">
      <alignment vertical="top"/>
    </xf>
    <xf numFmtId="187" fontId="2" fillId="0" borderId="0" xfId="0" applyNumberFormat="1" applyFont="1" applyAlignment="1">
      <alignment horizontal="center" vertical="top" wrapText="1"/>
    </xf>
    <xf numFmtId="0" fontId="26" fillId="0" borderId="0" xfId="0" applyFont="1" applyAlignment="1">
      <alignment horizontal="center" vertical="top"/>
    </xf>
    <xf numFmtId="49" fontId="27" fillId="0" borderId="0" xfId="0" applyNumberFormat="1" applyFont="1" applyAlignment="1">
      <alignment vertical="top"/>
    </xf>
    <xf numFmtId="0" fontId="27" fillId="0" borderId="0" xfId="0" applyFont="1" applyAlignment="1">
      <alignment horizontal="center" vertical="top" wrapText="1"/>
    </xf>
    <xf numFmtId="43" fontId="26" fillId="0" borderId="0" xfId="1" applyFont="1" applyAlignment="1">
      <alignment horizontal="right" vertical="top"/>
    </xf>
    <xf numFmtId="187" fontId="27" fillId="0" borderId="0" xfId="0" applyNumberFormat="1" applyFont="1" applyAlignment="1">
      <alignment horizontal="center" vertical="top" wrapText="1"/>
    </xf>
    <xf numFmtId="0" fontId="35" fillId="3" borderId="1" xfId="0" applyFont="1" applyFill="1" applyBorder="1" applyAlignment="1">
      <alignment horizontal="center" vertical="top" wrapText="1"/>
    </xf>
    <xf numFmtId="43" fontId="42" fillId="13" borderId="6" xfId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top" wrapText="1"/>
    </xf>
    <xf numFmtId="0" fontId="28" fillId="3" borderId="1" xfId="0" applyFont="1" applyFill="1" applyBorder="1" applyAlignment="1">
      <alignment horizontal="center" vertical="top" wrapText="1"/>
    </xf>
    <xf numFmtId="0" fontId="47" fillId="0" borderId="1" xfId="0" applyFont="1" applyFill="1" applyBorder="1" applyAlignment="1">
      <alignment horizontal="center" vertical="top" wrapText="1"/>
    </xf>
    <xf numFmtId="189" fontId="6" fillId="0" borderId="0" xfId="0" applyNumberFormat="1" applyFont="1" applyAlignment="1">
      <alignment horizontal="center" vertical="top"/>
    </xf>
    <xf numFmtId="189" fontId="46" fillId="3" borderId="1" xfId="0" applyNumberFormat="1" applyFont="1" applyFill="1" applyBorder="1" applyAlignment="1">
      <alignment horizontal="center" vertical="top" wrapText="1"/>
    </xf>
    <xf numFmtId="0" fontId="50" fillId="0" borderId="0" xfId="0" applyFont="1" applyAlignment="1">
      <alignment vertical="center"/>
    </xf>
    <xf numFmtId="188" fontId="49" fillId="8" borderId="1" xfId="0" applyNumberFormat="1" applyFont="1" applyFill="1" applyBorder="1" applyAlignment="1">
      <alignment horizontal="center" vertical="center" wrapText="1"/>
    </xf>
    <xf numFmtId="43" fontId="49" fillId="8" borderId="1" xfId="1" applyFont="1" applyFill="1" applyBorder="1" applyAlignment="1">
      <alignment horizontal="center" vertical="top" wrapText="1"/>
    </xf>
    <xf numFmtId="43" fontId="49" fillId="8" borderId="1" xfId="1" applyFont="1" applyFill="1" applyBorder="1" applyAlignment="1">
      <alignment horizontal="center" vertical="center"/>
    </xf>
    <xf numFmtId="49" fontId="50" fillId="0" borderId="1" xfId="0" applyNumberFormat="1" applyFont="1" applyFill="1" applyBorder="1" applyAlignment="1">
      <alignment horizontal="left" vertical="top" wrapText="1"/>
    </xf>
    <xf numFmtId="0" fontId="50" fillId="4" borderId="0" xfId="0" applyFont="1" applyFill="1" applyAlignment="1">
      <alignment vertical="top"/>
    </xf>
    <xf numFmtId="0" fontId="50" fillId="3" borderId="1" xfId="0" applyFont="1" applyFill="1" applyBorder="1" applyAlignment="1">
      <alignment horizontal="center" vertical="center"/>
    </xf>
    <xf numFmtId="49" fontId="51" fillId="3" borderId="1" xfId="2" applyNumberFormat="1" applyFont="1" applyFill="1" applyBorder="1" applyAlignment="1">
      <alignment vertical="center" wrapText="1"/>
    </xf>
    <xf numFmtId="0" fontId="50" fillId="3" borderId="1" xfId="0" applyFont="1" applyFill="1" applyBorder="1" applyAlignment="1">
      <alignment horizontal="center" vertical="center" wrapText="1"/>
    </xf>
    <xf numFmtId="43" fontId="49" fillId="3" borderId="1" xfId="1" applyFont="1" applyFill="1" applyBorder="1" applyAlignment="1">
      <alignment horizontal="right" vertical="center"/>
    </xf>
    <xf numFmtId="188" fontId="50" fillId="3" borderId="1" xfId="0" applyNumberFormat="1" applyFont="1" applyFill="1" applyBorder="1" applyAlignment="1">
      <alignment horizontal="center" vertical="center"/>
    </xf>
    <xf numFmtId="43" fontId="50" fillId="3" borderId="1" xfId="1" applyFont="1" applyFill="1" applyBorder="1" applyAlignment="1">
      <alignment horizontal="center" vertical="center"/>
    </xf>
    <xf numFmtId="2" fontId="50" fillId="3" borderId="1" xfId="0" applyNumberFormat="1" applyFont="1" applyFill="1" applyBorder="1" applyAlignment="1">
      <alignment horizontal="center" vertical="center"/>
    </xf>
    <xf numFmtId="43" fontId="50" fillId="3" borderId="1" xfId="1" applyFont="1" applyFill="1" applyBorder="1" applyAlignment="1">
      <alignment horizontal="right" vertical="center"/>
    </xf>
    <xf numFmtId="43" fontId="49" fillId="3" borderId="1" xfId="0" applyNumberFormat="1" applyFont="1" applyFill="1" applyBorder="1" applyAlignment="1">
      <alignment vertical="center"/>
    </xf>
    <xf numFmtId="0" fontId="49" fillId="3" borderId="1" xfId="0" applyFont="1" applyFill="1" applyBorder="1" applyAlignment="1">
      <alignment vertical="center"/>
    </xf>
    <xf numFmtId="0" fontId="50" fillId="3" borderId="0" xfId="0" applyFont="1" applyFill="1" applyAlignment="1">
      <alignment vertical="center"/>
    </xf>
    <xf numFmtId="49" fontId="52" fillId="0" borderId="1" xfId="0" applyNumberFormat="1" applyFont="1" applyFill="1" applyBorder="1" applyAlignment="1">
      <alignment vertical="top" wrapText="1"/>
    </xf>
    <xf numFmtId="0" fontId="52" fillId="4" borderId="0" xfId="0" applyFont="1" applyFill="1" applyAlignment="1">
      <alignment vertical="top"/>
    </xf>
    <xf numFmtId="0" fontId="52" fillId="3" borderId="1" xfId="0" applyFont="1" applyFill="1" applyBorder="1" applyAlignment="1">
      <alignment horizontal="center" vertical="top"/>
    </xf>
    <xf numFmtId="49" fontId="54" fillId="3" borderId="1" xfId="2" applyNumberFormat="1" applyFont="1" applyFill="1" applyBorder="1" applyAlignment="1">
      <alignment vertical="top" wrapText="1"/>
    </xf>
    <xf numFmtId="0" fontId="52" fillId="3" borderId="1" xfId="0" applyFont="1" applyFill="1" applyBorder="1" applyAlignment="1">
      <alignment horizontal="center" vertical="top" wrapText="1"/>
    </xf>
    <xf numFmtId="43" fontId="52" fillId="3" borderId="1" xfId="1" applyFont="1" applyFill="1" applyBorder="1" applyAlignment="1">
      <alignment horizontal="right" vertical="top"/>
    </xf>
    <xf numFmtId="188" fontId="52" fillId="3" borderId="1" xfId="0" applyNumberFormat="1" applyFont="1" applyFill="1" applyBorder="1" applyAlignment="1">
      <alignment horizontal="center" vertical="top"/>
    </xf>
    <xf numFmtId="188" fontId="52" fillId="3" borderId="1" xfId="0" applyNumberFormat="1" applyFont="1" applyFill="1" applyBorder="1" applyAlignment="1">
      <alignment vertical="top"/>
    </xf>
    <xf numFmtId="43" fontId="52" fillId="3" borderId="1" xfId="1" applyFont="1" applyFill="1" applyBorder="1" applyAlignment="1">
      <alignment horizontal="center" vertical="top"/>
    </xf>
    <xf numFmtId="2" fontId="52" fillId="3" borderId="1" xfId="0" applyNumberFormat="1" applyFont="1" applyFill="1" applyBorder="1" applyAlignment="1">
      <alignment horizontal="center" vertical="top"/>
    </xf>
    <xf numFmtId="0" fontId="53" fillId="3" borderId="1" xfId="0" applyFont="1" applyFill="1" applyBorder="1" applyAlignment="1">
      <alignment vertical="top"/>
    </xf>
    <xf numFmtId="0" fontId="52" fillId="3" borderId="1" xfId="0" applyFont="1" applyFill="1" applyBorder="1" applyAlignment="1">
      <alignment vertical="top"/>
    </xf>
    <xf numFmtId="0" fontId="52" fillId="3" borderId="0" xfId="0" applyFont="1" applyFill="1" applyAlignment="1">
      <alignment vertical="top"/>
    </xf>
    <xf numFmtId="0" fontId="50" fillId="7" borderId="0" xfId="0" applyFont="1" applyFill="1" applyAlignment="1">
      <alignment vertical="top"/>
    </xf>
    <xf numFmtId="0" fontId="50" fillId="3" borderId="1" xfId="0" applyFont="1" applyFill="1" applyBorder="1" applyAlignment="1">
      <alignment horizontal="center" vertical="top"/>
    </xf>
    <xf numFmtId="49" fontId="51" fillId="3" borderId="1" xfId="2" applyNumberFormat="1" applyFont="1" applyFill="1" applyBorder="1" applyAlignment="1">
      <alignment vertical="top" wrapText="1"/>
    </xf>
    <xf numFmtId="0" fontId="50" fillId="3" borderId="1" xfId="0" applyFont="1" applyFill="1" applyBorder="1" applyAlignment="1">
      <alignment horizontal="center" vertical="top" wrapText="1"/>
    </xf>
    <xf numFmtId="43" fontId="50" fillId="3" borderId="1" xfId="1" applyFont="1" applyFill="1" applyBorder="1" applyAlignment="1">
      <alignment horizontal="right" vertical="top"/>
    </xf>
    <xf numFmtId="188" fontId="50" fillId="3" borderId="1" xfId="0" applyNumberFormat="1" applyFont="1" applyFill="1" applyBorder="1" applyAlignment="1">
      <alignment horizontal="center" vertical="top"/>
    </xf>
    <xf numFmtId="43" fontId="50" fillId="3" borderId="1" xfId="1" applyFont="1" applyFill="1" applyBorder="1" applyAlignment="1">
      <alignment horizontal="center" vertical="top"/>
    </xf>
    <xf numFmtId="2" fontId="50" fillId="3" borderId="1" xfId="0" applyNumberFormat="1" applyFont="1" applyFill="1" applyBorder="1" applyAlignment="1">
      <alignment horizontal="center" vertical="top"/>
    </xf>
    <xf numFmtId="43" fontId="49" fillId="3" borderId="1" xfId="0" applyNumberFormat="1" applyFont="1" applyFill="1" applyBorder="1" applyAlignment="1">
      <alignment vertical="top"/>
    </xf>
    <xf numFmtId="0" fontId="49" fillId="3" borderId="1" xfId="0" applyFont="1" applyFill="1" applyBorder="1" applyAlignment="1">
      <alignment vertical="top"/>
    </xf>
    <xf numFmtId="0" fontId="50" fillId="3" borderId="1" xfId="0" applyFont="1" applyFill="1" applyBorder="1" applyAlignment="1">
      <alignment vertical="top"/>
    </xf>
    <xf numFmtId="0" fontId="50" fillId="3" borderId="0" xfId="0" applyFont="1" applyFill="1" applyAlignment="1">
      <alignment vertical="top"/>
    </xf>
    <xf numFmtId="0" fontId="52" fillId="0" borderId="0" xfId="0" applyFont="1" applyAlignment="1">
      <alignment vertical="top"/>
    </xf>
    <xf numFmtId="0" fontId="52" fillId="3" borderId="1" xfId="0" applyFont="1" applyFill="1" applyBorder="1" applyAlignment="1">
      <alignment horizontal="center" wrapText="1"/>
    </xf>
    <xf numFmtId="188" fontId="52" fillId="3" borderId="1" xfId="0" applyNumberFormat="1" applyFont="1" applyFill="1" applyBorder="1" applyAlignment="1">
      <alignment horizontal="center"/>
    </xf>
    <xf numFmtId="49" fontId="52" fillId="0" borderId="1" xfId="0" applyNumberFormat="1" applyFont="1" applyFill="1" applyBorder="1" applyAlignment="1">
      <alignment horizontal="left" vertical="top" wrapText="1"/>
    </xf>
    <xf numFmtId="0" fontId="53" fillId="3" borderId="1" xfId="0" applyFont="1" applyFill="1" applyBorder="1" applyAlignment="1">
      <alignment horizontal="center" vertical="top"/>
    </xf>
    <xf numFmtId="0" fontId="53" fillId="3" borderId="1" xfId="0" applyFont="1" applyFill="1" applyBorder="1" applyAlignment="1">
      <alignment horizontal="center" vertical="top" wrapText="1"/>
    </xf>
    <xf numFmtId="43" fontId="53" fillId="3" borderId="1" xfId="1" applyFont="1" applyFill="1" applyBorder="1" applyAlignment="1">
      <alignment horizontal="right" vertical="top"/>
    </xf>
    <xf numFmtId="188" fontId="50" fillId="3" borderId="1" xfId="0" applyNumberFormat="1" applyFont="1" applyFill="1" applyBorder="1" applyAlignment="1">
      <alignment vertical="top"/>
    </xf>
    <xf numFmtId="43" fontId="53" fillId="3" borderId="1" xfId="1" applyFont="1" applyFill="1" applyBorder="1" applyAlignment="1">
      <alignment horizontal="center" vertical="top"/>
    </xf>
    <xf numFmtId="2" fontId="53" fillId="3" borderId="1" xfId="0" applyNumberFormat="1" applyFont="1" applyFill="1" applyBorder="1" applyAlignment="1">
      <alignment horizontal="center" vertical="top"/>
    </xf>
    <xf numFmtId="49" fontId="49" fillId="3" borderId="1" xfId="2" applyNumberFormat="1" applyFont="1" applyFill="1" applyBorder="1" applyAlignment="1">
      <alignment vertical="top" wrapText="1"/>
    </xf>
    <xf numFmtId="49" fontId="50" fillId="0" borderId="1" xfId="0" applyNumberFormat="1" applyFont="1" applyFill="1" applyBorder="1" applyAlignment="1">
      <alignment vertical="top" wrapText="1"/>
    </xf>
    <xf numFmtId="43" fontId="49" fillId="3" borderId="1" xfId="1" applyNumberFormat="1" applyFont="1" applyFill="1" applyBorder="1" applyAlignment="1">
      <alignment vertical="top"/>
    </xf>
    <xf numFmtId="188" fontId="50" fillId="3" borderId="1" xfId="0" applyNumberFormat="1" applyFont="1" applyFill="1" applyBorder="1" applyAlignment="1">
      <alignment horizontal="center" vertical="top" wrapText="1"/>
    </xf>
    <xf numFmtId="43" fontId="50" fillId="3" borderId="1" xfId="1" applyFont="1" applyFill="1" applyBorder="1" applyAlignment="1">
      <alignment horizontal="center" vertical="top" wrapText="1"/>
    </xf>
    <xf numFmtId="43" fontId="49" fillId="3" borderId="1" xfId="1" applyFont="1" applyFill="1" applyBorder="1" applyAlignment="1">
      <alignment vertical="top"/>
    </xf>
    <xf numFmtId="0" fontId="50" fillId="0" borderId="1" xfId="0" applyFont="1" applyFill="1" applyBorder="1" applyAlignment="1">
      <alignment horizontal="center" vertical="top"/>
    </xf>
    <xf numFmtId="49" fontId="49" fillId="0" borderId="1" xfId="0" applyNumberFormat="1" applyFont="1" applyFill="1" applyBorder="1" applyAlignment="1">
      <alignment horizontal="left" vertical="top" wrapText="1"/>
    </xf>
    <xf numFmtId="0" fontId="49" fillId="0" borderId="1" xfId="0" applyFont="1" applyFill="1" applyBorder="1" applyAlignment="1">
      <alignment horizontal="center" vertical="top" wrapText="1"/>
    </xf>
    <xf numFmtId="43" fontId="49" fillId="0" borderId="1" xfId="1" applyFont="1" applyFill="1" applyBorder="1" applyAlignment="1">
      <alignment horizontal="right" vertical="top"/>
    </xf>
    <xf numFmtId="188" fontId="50" fillId="0" borderId="1" xfId="0" applyNumberFormat="1" applyFont="1" applyFill="1" applyBorder="1" applyAlignment="1">
      <alignment horizontal="center" vertical="top" wrapText="1"/>
    </xf>
    <xf numFmtId="188" fontId="50" fillId="0" borderId="1" xfId="0" applyNumberFormat="1" applyFont="1" applyFill="1" applyBorder="1" applyAlignment="1">
      <alignment vertical="top"/>
    </xf>
    <xf numFmtId="43" fontId="50" fillId="0" borderId="1" xfId="1" applyFont="1" applyFill="1" applyBorder="1" applyAlignment="1">
      <alignment horizontal="center" vertical="top" wrapText="1"/>
    </xf>
    <xf numFmtId="2" fontId="50" fillId="0" borderId="1" xfId="0" applyNumberFormat="1" applyFont="1" applyFill="1" applyBorder="1" applyAlignment="1">
      <alignment horizontal="center" vertical="top"/>
    </xf>
    <xf numFmtId="43" fontId="50" fillId="0" borderId="1" xfId="1" applyFont="1" applyFill="1" applyBorder="1" applyAlignment="1">
      <alignment horizontal="right" vertical="top"/>
    </xf>
    <xf numFmtId="0" fontId="49" fillId="0" borderId="1" xfId="0" applyFont="1" applyFill="1" applyBorder="1" applyAlignment="1">
      <alignment vertical="top"/>
    </xf>
    <xf numFmtId="0" fontId="50" fillId="0" borderId="0" xfId="0" applyFont="1" applyAlignment="1">
      <alignment vertical="top"/>
    </xf>
    <xf numFmtId="0" fontId="52" fillId="0" borderId="1" xfId="0" applyFont="1" applyFill="1" applyBorder="1" applyAlignment="1">
      <alignment vertical="top"/>
    </xf>
    <xf numFmtId="0" fontId="52" fillId="7" borderId="0" xfId="0" applyFont="1" applyFill="1" applyAlignment="1">
      <alignment vertical="top"/>
    </xf>
    <xf numFmtId="43" fontId="53" fillId="3" borderId="1" xfId="1" applyFont="1" applyFill="1" applyBorder="1" applyAlignment="1">
      <alignment vertical="top"/>
    </xf>
    <xf numFmtId="49" fontId="53" fillId="3" borderId="1" xfId="2" applyNumberFormat="1" applyFont="1" applyFill="1" applyBorder="1" applyAlignment="1">
      <alignment vertical="top" wrapText="1"/>
    </xf>
    <xf numFmtId="49" fontId="51" fillId="0" borderId="1" xfId="2" applyNumberFormat="1" applyFont="1" applyFill="1" applyBorder="1" applyAlignment="1">
      <alignment vertical="top" wrapText="1"/>
    </xf>
    <xf numFmtId="188" fontId="50" fillId="0" borderId="1" xfId="0" applyNumberFormat="1" applyFont="1" applyFill="1" applyBorder="1" applyAlignment="1">
      <alignment horizontal="center" vertical="top"/>
    </xf>
    <xf numFmtId="43" fontId="50" fillId="0" borderId="1" xfId="1" applyFont="1" applyFill="1" applyBorder="1" applyAlignment="1">
      <alignment horizontal="center" vertical="top"/>
    </xf>
    <xf numFmtId="43" fontId="49" fillId="0" borderId="1" xfId="0" applyNumberFormat="1" applyFont="1" applyFill="1" applyBorder="1" applyAlignment="1">
      <alignment vertical="top"/>
    </xf>
    <xf numFmtId="0" fontId="50" fillId="0" borderId="1" xfId="0" applyFont="1" applyFill="1" applyBorder="1" applyAlignment="1">
      <alignment vertical="top"/>
    </xf>
    <xf numFmtId="0" fontId="49" fillId="3" borderId="1" xfId="0" applyFont="1" applyFill="1" applyBorder="1" applyAlignment="1">
      <alignment horizontal="center" vertical="top"/>
    </xf>
    <xf numFmtId="0" fontId="49" fillId="3" borderId="1" xfId="0" applyFont="1" applyFill="1" applyBorder="1" applyAlignment="1">
      <alignment horizontal="center" vertical="top" wrapText="1"/>
    </xf>
    <xf numFmtId="43" fontId="49" fillId="3" borderId="1" xfId="1" applyFont="1" applyFill="1" applyBorder="1" applyAlignment="1">
      <alignment horizontal="center" vertical="top"/>
    </xf>
    <xf numFmtId="188" fontId="49" fillId="3" borderId="1" xfId="0" applyNumberFormat="1" applyFont="1" applyFill="1" applyBorder="1" applyAlignment="1">
      <alignment horizontal="center" vertical="top" wrapText="1"/>
    </xf>
    <xf numFmtId="188" fontId="49" fillId="3" borderId="1" xfId="0" applyNumberFormat="1" applyFont="1" applyFill="1" applyBorder="1" applyAlignment="1">
      <alignment vertical="top"/>
    </xf>
    <xf numFmtId="43" fontId="49" fillId="3" borderId="1" xfId="1" applyFont="1" applyFill="1" applyBorder="1" applyAlignment="1">
      <alignment horizontal="center" vertical="top" wrapText="1"/>
    </xf>
    <xf numFmtId="2" fontId="49" fillId="3" borderId="1" xfId="0" applyNumberFormat="1" applyFont="1" applyFill="1" applyBorder="1" applyAlignment="1">
      <alignment horizontal="center" vertical="top"/>
    </xf>
    <xf numFmtId="43" fontId="49" fillId="3" borderId="1" xfId="1" applyFont="1" applyFill="1" applyBorder="1" applyAlignment="1">
      <alignment horizontal="right" vertical="top"/>
    </xf>
    <xf numFmtId="188" fontId="49" fillId="3" borderId="1" xfId="0" applyNumberFormat="1" applyFont="1" applyFill="1" applyBorder="1" applyAlignment="1">
      <alignment horizontal="center" vertical="top"/>
    </xf>
    <xf numFmtId="0" fontId="49" fillId="3" borderId="1" xfId="0" applyNumberFormat="1" applyFont="1" applyFill="1" applyBorder="1" applyAlignment="1">
      <alignment horizontal="center" vertical="top"/>
    </xf>
    <xf numFmtId="0" fontId="49" fillId="3" borderId="1" xfId="0" applyNumberFormat="1" applyFont="1" applyFill="1" applyBorder="1" applyAlignment="1">
      <alignment horizontal="center" vertical="top" wrapText="1"/>
    </xf>
    <xf numFmtId="0" fontId="49" fillId="3" borderId="1" xfId="0" applyNumberFormat="1" applyFont="1" applyFill="1" applyBorder="1" applyAlignment="1">
      <alignment vertical="top"/>
    </xf>
    <xf numFmtId="0" fontId="49" fillId="3" borderId="1" xfId="1" applyNumberFormat="1" applyFont="1" applyFill="1" applyBorder="1" applyAlignment="1">
      <alignment horizontal="center" vertical="top"/>
    </xf>
    <xf numFmtId="0" fontId="53" fillId="3" borderId="1" xfId="0" applyNumberFormat="1" applyFont="1" applyFill="1" applyBorder="1" applyAlignment="1">
      <alignment horizontal="center" vertical="top"/>
    </xf>
    <xf numFmtId="0" fontId="53" fillId="3" borderId="1" xfId="0" applyNumberFormat="1" applyFont="1" applyFill="1" applyBorder="1" applyAlignment="1">
      <alignment horizontal="center" vertical="top" wrapText="1"/>
    </xf>
    <xf numFmtId="0" fontId="53" fillId="3" borderId="1" xfId="0" applyNumberFormat="1" applyFont="1" applyFill="1" applyBorder="1" applyAlignment="1">
      <alignment vertical="top"/>
    </xf>
    <xf numFmtId="0" fontId="53" fillId="3" borderId="1" xfId="1" applyNumberFormat="1" applyFont="1" applyFill="1" applyBorder="1" applyAlignment="1">
      <alignment horizontal="center" vertical="top"/>
    </xf>
    <xf numFmtId="0" fontId="50" fillId="3" borderId="0" xfId="0" applyFont="1" applyFill="1" applyAlignment="1"/>
    <xf numFmtId="0" fontId="50" fillId="3" borderId="1" xfId="0" applyFont="1" applyFill="1" applyBorder="1" applyAlignment="1">
      <alignment horizontal="center"/>
    </xf>
    <xf numFmtId="187" fontId="50" fillId="3" borderId="1" xfId="0" applyNumberFormat="1" applyFont="1" applyFill="1" applyBorder="1" applyAlignment="1">
      <alignment vertical="top"/>
    </xf>
    <xf numFmtId="49" fontId="56" fillId="3" borderId="1" xfId="2" applyNumberFormat="1" applyFont="1" applyFill="1" applyBorder="1" applyAlignment="1">
      <alignment vertical="top" wrapText="1"/>
    </xf>
    <xf numFmtId="188" fontId="53" fillId="3" borderId="1" xfId="0" applyNumberFormat="1" applyFont="1" applyFill="1" applyBorder="1" applyAlignment="1">
      <alignment horizontal="center" vertical="top"/>
    </xf>
    <xf numFmtId="188" fontId="53" fillId="3" borderId="1" xfId="0" applyNumberFormat="1" applyFont="1" applyFill="1" applyBorder="1" applyAlignment="1">
      <alignment vertical="top"/>
    </xf>
    <xf numFmtId="43" fontId="53" fillId="3" borderId="1" xfId="0" applyNumberFormat="1" applyFont="1" applyFill="1" applyBorder="1" applyAlignment="1">
      <alignment vertical="top"/>
    </xf>
    <xf numFmtId="0" fontId="50" fillId="6" borderId="0" xfId="0" applyFont="1" applyFill="1" applyAlignment="1">
      <alignment vertical="top"/>
    </xf>
    <xf numFmtId="0" fontId="50" fillId="0" borderId="0" xfId="0" applyFont="1" applyFill="1" applyAlignment="1">
      <alignment vertical="top"/>
    </xf>
    <xf numFmtId="49" fontId="50" fillId="0" borderId="1" xfId="0" applyNumberFormat="1" applyFont="1" applyFill="1" applyBorder="1" applyAlignment="1">
      <alignment horizontal="left" vertical="top"/>
    </xf>
    <xf numFmtId="0" fontId="50" fillId="0" borderId="0" xfId="0" applyFont="1" applyFill="1" applyAlignment="1"/>
    <xf numFmtId="0" fontId="50" fillId="0" borderId="1" xfId="0" applyFont="1" applyFill="1" applyBorder="1" applyAlignment="1">
      <alignment horizontal="center" vertical="top" wrapText="1"/>
    </xf>
    <xf numFmtId="43" fontId="49" fillId="0" borderId="1" xfId="1" applyFont="1" applyFill="1" applyBorder="1" applyAlignment="1">
      <alignment horizontal="center" vertical="top"/>
    </xf>
    <xf numFmtId="2" fontId="49" fillId="0" borderId="1" xfId="0" applyNumberFormat="1" applyFont="1" applyFill="1" applyBorder="1" applyAlignment="1">
      <alignment horizontal="center" vertical="top"/>
    </xf>
    <xf numFmtId="187" fontId="49" fillId="3" borderId="1" xfId="0" applyNumberFormat="1" applyFont="1" applyFill="1" applyBorder="1" applyAlignment="1">
      <alignment vertical="top"/>
    </xf>
    <xf numFmtId="49" fontId="57" fillId="3" borderId="1" xfId="2" applyNumberFormat="1" applyFont="1" applyFill="1" applyBorder="1" applyAlignment="1">
      <alignment vertical="top" wrapText="1"/>
    </xf>
    <xf numFmtId="0" fontId="50" fillId="5" borderId="1" xfId="0" applyFont="1" applyFill="1" applyBorder="1" applyAlignment="1">
      <alignment horizontal="center" vertical="top"/>
    </xf>
    <xf numFmtId="0" fontId="52" fillId="5" borderId="1" xfId="0" applyFont="1" applyFill="1" applyBorder="1" applyAlignment="1">
      <alignment horizontal="center" vertical="top"/>
    </xf>
    <xf numFmtId="0" fontId="52" fillId="0" borderId="1" xfId="0" applyFont="1" applyFill="1" applyBorder="1" applyAlignment="1">
      <alignment horizontal="center" vertical="top"/>
    </xf>
    <xf numFmtId="0" fontId="52" fillId="0" borderId="1" xfId="0" applyFont="1" applyFill="1" applyBorder="1" applyAlignment="1">
      <alignment horizontal="center" vertical="top" wrapText="1"/>
    </xf>
    <xf numFmtId="43" fontId="52" fillId="0" borderId="1" xfId="1" applyFont="1" applyFill="1" applyBorder="1" applyAlignment="1">
      <alignment horizontal="right" vertical="top"/>
    </xf>
    <xf numFmtId="188" fontId="52" fillId="0" borderId="1" xfId="0" applyNumberFormat="1" applyFont="1" applyFill="1" applyBorder="1" applyAlignment="1">
      <alignment horizontal="center" vertical="top"/>
    </xf>
    <xf numFmtId="188" fontId="52" fillId="0" borderId="1" xfId="0" applyNumberFormat="1" applyFont="1" applyFill="1" applyBorder="1" applyAlignment="1">
      <alignment vertical="top"/>
    </xf>
    <xf numFmtId="43" fontId="52" fillId="0" borderId="1" xfId="1" applyFont="1" applyFill="1" applyBorder="1" applyAlignment="1">
      <alignment horizontal="center" vertical="top"/>
    </xf>
    <xf numFmtId="2" fontId="52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 applyAlignment="1">
      <alignment vertical="top"/>
    </xf>
    <xf numFmtId="0" fontId="50" fillId="3" borderId="1" xfId="0" applyFont="1" applyFill="1" applyBorder="1" applyAlignment="1">
      <alignment horizontal="center" wrapText="1"/>
    </xf>
    <xf numFmtId="0" fontId="50" fillId="3" borderId="1" xfId="0" applyFont="1" applyFill="1" applyBorder="1" applyAlignment="1"/>
    <xf numFmtId="43" fontId="50" fillId="3" borderId="1" xfId="0" applyNumberFormat="1" applyFont="1" applyFill="1" applyBorder="1" applyAlignment="1">
      <alignment vertical="top"/>
    </xf>
    <xf numFmtId="43" fontId="50" fillId="3" borderId="1" xfId="1" applyNumberFormat="1" applyFont="1" applyFill="1" applyBorder="1" applyAlignment="1">
      <alignment horizontal="center" vertical="top" wrapText="1"/>
    </xf>
    <xf numFmtId="2" fontId="49" fillId="3" borderId="1" xfId="1" applyNumberFormat="1" applyFont="1" applyFill="1" applyBorder="1" applyAlignment="1">
      <alignment horizontal="center" vertical="top"/>
    </xf>
    <xf numFmtId="43" fontId="50" fillId="3" borderId="1" xfId="1" applyFont="1" applyFill="1" applyBorder="1" applyAlignment="1">
      <alignment horizontal="right" vertical="top" wrapText="1"/>
    </xf>
    <xf numFmtId="188" fontId="50" fillId="3" borderId="1" xfId="0" applyNumberFormat="1" applyFont="1" applyFill="1" applyBorder="1" applyAlignment="1">
      <alignment horizontal="center" wrapText="1"/>
    </xf>
    <xf numFmtId="188" fontId="50" fillId="3" borderId="1" xfId="0" applyNumberFormat="1" applyFont="1" applyFill="1" applyBorder="1" applyAlignment="1">
      <alignment horizontal="center"/>
    </xf>
    <xf numFmtId="191" fontId="50" fillId="3" borderId="1" xfId="1" applyNumberFormat="1" applyFont="1" applyFill="1" applyBorder="1" applyAlignment="1">
      <alignment horizontal="center" wrapText="1"/>
    </xf>
    <xf numFmtId="2" fontId="49" fillId="3" borderId="1" xfId="1" applyNumberFormat="1" applyFont="1" applyFill="1" applyBorder="1" applyAlignment="1">
      <alignment horizontal="center"/>
    </xf>
    <xf numFmtId="43" fontId="50" fillId="3" borderId="1" xfId="0" applyNumberFormat="1" applyFont="1" applyFill="1" applyBorder="1" applyAlignment="1"/>
    <xf numFmtId="0" fontId="50" fillId="4" borderId="1" xfId="0" applyFont="1" applyFill="1" applyBorder="1" applyAlignment="1">
      <alignment horizontal="center" vertical="center"/>
    </xf>
    <xf numFmtId="49" fontId="50" fillId="4" borderId="1" xfId="0" applyNumberFormat="1" applyFont="1" applyFill="1" applyBorder="1" applyAlignment="1">
      <alignment vertical="center" wrapText="1"/>
    </xf>
    <xf numFmtId="0" fontId="50" fillId="4" borderId="1" xfId="0" applyFont="1" applyFill="1" applyBorder="1" applyAlignment="1">
      <alignment horizontal="center" vertical="center" wrapText="1"/>
    </xf>
    <xf numFmtId="43" fontId="49" fillId="4" borderId="1" xfId="1" applyFont="1" applyFill="1" applyBorder="1" applyAlignment="1">
      <alignment vertical="center"/>
    </xf>
    <xf numFmtId="188" fontId="50" fillId="4" borderId="1" xfId="0" applyNumberFormat="1" applyFont="1" applyFill="1" applyBorder="1" applyAlignment="1">
      <alignment horizontal="center" vertical="center" wrapText="1"/>
    </xf>
    <xf numFmtId="188" fontId="50" fillId="4" borderId="1" xfId="0" applyNumberFormat="1" applyFont="1" applyFill="1" applyBorder="1" applyAlignment="1">
      <alignment vertical="center"/>
    </xf>
    <xf numFmtId="43" fontId="50" fillId="4" borderId="1" xfId="1" applyFont="1" applyFill="1" applyBorder="1" applyAlignment="1">
      <alignment horizontal="center" vertical="center" wrapText="1"/>
    </xf>
    <xf numFmtId="2" fontId="50" fillId="4" borderId="1" xfId="0" applyNumberFormat="1" applyFont="1" applyFill="1" applyBorder="1" applyAlignment="1">
      <alignment horizontal="center" vertical="center"/>
    </xf>
    <xf numFmtId="43" fontId="50" fillId="4" borderId="1" xfId="1" applyFont="1" applyFill="1" applyBorder="1" applyAlignment="1">
      <alignment horizontal="right" vertical="center"/>
    </xf>
    <xf numFmtId="0" fontId="49" fillId="4" borderId="1" xfId="0" applyFont="1" applyFill="1" applyBorder="1" applyAlignment="1">
      <alignment vertical="center"/>
    </xf>
    <xf numFmtId="49" fontId="52" fillId="0" borderId="1" xfId="0" applyNumberFormat="1" applyFont="1" applyFill="1" applyBorder="1" applyAlignment="1">
      <alignment horizontal="left" vertical="center"/>
    </xf>
    <xf numFmtId="0" fontId="50" fillId="9" borderId="0" xfId="0" applyFont="1" applyFill="1" applyAlignment="1">
      <alignment vertical="center"/>
    </xf>
    <xf numFmtId="43" fontId="50" fillId="9" borderId="1" xfId="1" applyFont="1" applyFill="1" applyBorder="1" applyAlignment="1">
      <alignment vertical="center"/>
    </xf>
    <xf numFmtId="190" fontId="50" fillId="9" borderId="1" xfId="0" applyNumberFormat="1" applyFont="1" applyFill="1" applyBorder="1" applyAlignment="1">
      <alignment vertical="center"/>
    </xf>
    <xf numFmtId="43" fontId="50" fillId="9" borderId="1" xfId="1" applyFont="1" applyFill="1" applyBorder="1" applyAlignment="1">
      <alignment horizontal="center" vertical="top"/>
    </xf>
    <xf numFmtId="2" fontId="50" fillId="9" borderId="1" xfId="0" applyNumberFormat="1" applyFont="1" applyFill="1" applyBorder="1" applyAlignment="1">
      <alignment horizontal="center" vertical="center"/>
    </xf>
    <xf numFmtId="43" fontId="50" fillId="9" borderId="1" xfId="1" applyFont="1" applyFill="1" applyBorder="1" applyAlignment="1">
      <alignment horizontal="right" vertical="center"/>
    </xf>
    <xf numFmtId="43" fontId="49" fillId="9" borderId="1" xfId="1" applyFont="1" applyFill="1" applyBorder="1" applyAlignment="1">
      <alignment vertical="center"/>
    </xf>
    <xf numFmtId="0" fontId="50" fillId="0" borderId="0" xfId="0" applyFont="1" applyAlignment="1"/>
    <xf numFmtId="0" fontId="50" fillId="0" borderId="0" xfId="0" applyFont="1" applyAlignment="1">
      <alignment horizontal="center" vertical="top"/>
    </xf>
    <xf numFmtId="49" fontId="52" fillId="0" borderId="0" xfId="0" applyNumberFormat="1" applyFont="1" applyAlignment="1">
      <alignment vertical="top"/>
    </xf>
    <xf numFmtId="0" fontId="52" fillId="0" borderId="0" xfId="0" applyFont="1" applyAlignment="1">
      <alignment horizontal="center" vertical="top" wrapText="1"/>
    </xf>
    <xf numFmtId="43" fontId="50" fillId="0" borderId="0" xfId="1" applyFont="1" applyAlignment="1">
      <alignment horizontal="right" vertical="top"/>
    </xf>
    <xf numFmtId="49" fontId="52" fillId="0" borderId="0" xfId="0" applyNumberFormat="1" applyFont="1" applyFill="1" applyAlignment="1">
      <alignment horizontal="left" vertical="top"/>
    </xf>
    <xf numFmtId="190" fontId="7" fillId="9" borderId="1" xfId="0" applyNumberFormat="1" applyFont="1" applyFill="1" applyBorder="1" applyAlignment="1">
      <alignment vertical="center"/>
    </xf>
    <xf numFmtId="189" fontId="61" fillId="3" borderId="1" xfId="0" applyNumberFormat="1" applyFont="1" applyFill="1" applyBorder="1" applyAlignment="1">
      <alignment horizontal="center" vertical="center" wrapText="1"/>
    </xf>
    <xf numFmtId="189" fontId="61" fillId="3" borderId="1" xfId="0" applyNumberFormat="1" applyFont="1" applyFill="1" applyBorder="1" applyAlignment="1">
      <alignment horizontal="center" vertical="top"/>
    </xf>
    <xf numFmtId="189" fontId="62" fillId="3" borderId="1" xfId="0" applyNumberFormat="1" applyFont="1" applyFill="1" applyBorder="1" applyAlignment="1">
      <alignment horizontal="center" wrapText="1"/>
    </xf>
    <xf numFmtId="189" fontId="61" fillId="3" borderId="1" xfId="0" applyNumberFormat="1" applyFont="1" applyFill="1" applyBorder="1" applyAlignment="1">
      <alignment horizontal="center" vertical="top" wrapText="1"/>
    </xf>
    <xf numFmtId="189" fontId="62" fillId="3" borderId="1" xfId="0" applyNumberFormat="1" applyFont="1" applyFill="1" applyBorder="1" applyAlignment="1">
      <alignment horizontal="center" vertical="top" wrapText="1"/>
    </xf>
    <xf numFmtId="189" fontId="61" fillId="0" borderId="1" xfId="0" applyNumberFormat="1" applyFont="1" applyFill="1" applyBorder="1" applyAlignment="1">
      <alignment horizontal="center" vertical="top" wrapText="1"/>
    </xf>
    <xf numFmtId="189" fontId="61" fillId="0" borderId="1" xfId="0" applyNumberFormat="1" applyFont="1" applyFill="1" applyBorder="1" applyAlignment="1">
      <alignment horizontal="center" vertical="top"/>
    </xf>
    <xf numFmtId="189" fontId="63" fillId="3" borderId="1" xfId="0" applyNumberFormat="1" applyFont="1" applyFill="1" applyBorder="1" applyAlignment="1">
      <alignment horizontal="center" vertical="top" wrapText="1"/>
    </xf>
    <xf numFmtId="189" fontId="63" fillId="3" borderId="1" xfId="0" applyNumberFormat="1" applyFont="1" applyFill="1" applyBorder="1" applyAlignment="1">
      <alignment horizontal="center" vertical="top"/>
    </xf>
    <xf numFmtId="0" fontId="63" fillId="3" borderId="1" xfId="0" applyNumberFormat="1" applyFont="1" applyFill="1" applyBorder="1" applyAlignment="1">
      <alignment horizontal="center" vertical="top"/>
    </xf>
    <xf numFmtId="0" fontId="64" fillId="3" borderId="1" xfId="0" applyNumberFormat="1" applyFont="1" applyFill="1" applyBorder="1" applyAlignment="1">
      <alignment horizontal="center" vertical="top"/>
    </xf>
    <xf numFmtId="189" fontId="64" fillId="3" borderId="1" xfId="0" applyNumberFormat="1" applyFont="1" applyFill="1" applyBorder="1" applyAlignment="1">
      <alignment horizontal="center" vertical="top"/>
    </xf>
    <xf numFmtId="189" fontId="62" fillId="0" borderId="1" xfId="0" applyNumberFormat="1" applyFont="1" applyFill="1" applyBorder="1" applyAlignment="1">
      <alignment horizontal="center" vertical="top"/>
    </xf>
    <xf numFmtId="189" fontId="61" fillId="3" borderId="1" xfId="0" applyNumberFormat="1" applyFont="1" applyFill="1" applyBorder="1" applyAlignment="1">
      <alignment horizontal="center" wrapText="1"/>
    </xf>
    <xf numFmtId="189" fontId="62" fillId="4" borderId="1" xfId="0" applyNumberFormat="1" applyFont="1" applyFill="1" applyBorder="1" applyAlignment="1">
      <alignment horizontal="center" vertical="center" wrapText="1"/>
    </xf>
    <xf numFmtId="49" fontId="27" fillId="0" borderId="0" xfId="0" applyNumberFormat="1" applyFont="1" applyFill="1" applyBorder="1" applyAlignment="1">
      <alignment horizontal="left" vertical="top"/>
    </xf>
    <xf numFmtId="188" fontId="50" fillId="3" borderId="1" xfId="0" applyNumberFormat="1" applyFont="1" applyFill="1" applyBorder="1" applyAlignment="1">
      <alignment horizontal="center" vertical="center" wrapText="1"/>
    </xf>
    <xf numFmtId="188" fontId="50" fillId="3" borderId="1" xfId="0" applyNumberFormat="1" applyFont="1" applyFill="1" applyBorder="1" applyAlignment="1">
      <alignment vertical="center"/>
    </xf>
    <xf numFmtId="43" fontId="50" fillId="3" borderId="1" xfId="1" applyFont="1" applyFill="1" applyBorder="1" applyAlignment="1">
      <alignment horizontal="center" vertical="center" wrapText="1"/>
    </xf>
    <xf numFmtId="43" fontId="49" fillId="3" borderId="1" xfId="1" applyFont="1" applyFill="1" applyBorder="1" applyAlignment="1">
      <alignment vertical="center"/>
    </xf>
    <xf numFmtId="49" fontId="52" fillId="3" borderId="1" xfId="0" applyNumberFormat="1" applyFont="1" applyFill="1" applyBorder="1" applyAlignment="1">
      <alignment vertical="top" wrapText="1"/>
    </xf>
    <xf numFmtId="0" fontId="50" fillId="11" borderId="1" xfId="0" applyFont="1" applyFill="1" applyBorder="1" applyAlignment="1">
      <alignment horizontal="center" vertical="top"/>
    </xf>
    <xf numFmtId="49" fontId="49" fillId="11" borderId="1" xfId="0" applyNumberFormat="1" applyFont="1" applyFill="1" applyBorder="1" applyAlignment="1">
      <alignment horizontal="left" vertical="top" wrapText="1"/>
    </xf>
    <xf numFmtId="0" fontId="49" fillId="11" borderId="1" xfId="0" applyFont="1" applyFill="1" applyBorder="1" applyAlignment="1">
      <alignment horizontal="center" vertical="top" wrapText="1"/>
    </xf>
    <xf numFmtId="43" fontId="49" fillId="11" borderId="1" xfId="1" applyFont="1" applyFill="1" applyBorder="1" applyAlignment="1">
      <alignment horizontal="right" vertical="top"/>
    </xf>
    <xf numFmtId="189" fontId="61" fillId="11" borderId="1" xfId="0" applyNumberFormat="1" applyFont="1" applyFill="1" applyBorder="1" applyAlignment="1">
      <alignment horizontal="center" vertical="top" wrapText="1"/>
    </xf>
    <xf numFmtId="188" fontId="50" fillId="11" borderId="1" xfId="0" applyNumberFormat="1" applyFont="1" applyFill="1" applyBorder="1" applyAlignment="1">
      <alignment horizontal="center" vertical="top" wrapText="1"/>
    </xf>
    <xf numFmtId="188" fontId="50" fillId="11" borderId="1" xfId="0" applyNumberFormat="1" applyFont="1" applyFill="1" applyBorder="1" applyAlignment="1">
      <alignment vertical="top"/>
    </xf>
    <xf numFmtId="43" fontId="50" fillId="11" borderId="1" xfId="1" applyFont="1" applyFill="1" applyBorder="1" applyAlignment="1">
      <alignment horizontal="center" vertical="top" wrapText="1"/>
    </xf>
    <xf numFmtId="2" fontId="50" fillId="11" borderId="1" xfId="0" applyNumberFormat="1" applyFont="1" applyFill="1" applyBorder="1" applyAlignment="1">
      <alignment horizontal="center" vertical="top"/>
    </xf>
    <xf numFmtId="43" fontId="50" fillId="11" borderId="1" xfId="1" applyFont="1" applyFill="1" applyBorder="1" applyAlignment="1">
      <alignment horizontal="right" vertical="top"/>
    </xf>
    <xf numFmtId="0" fontId="49" fillId="11" borderId="1" xfId="0" applyFont="1" applyFill="1" applyBorder="1" applyAlignment="1">
      <alignment vertical="top"/>
    </xf>
    <xf numFmtId="49" fontId="50" fillId="11" borderId="1" xfId="0" applyNumberFormat="1" applyFont="1" applyFill="1" applyBorder="1" applyAlignment="1">
      <alignment horizontal="left" vertical="top" wrapText="1"/>
    </xf>
    <xf numFmtId="0" fontId="50" fillId="11" borderId="0" xfId="0" applyFont="1" applyFill="1" applyAlignment="1">
      <alignment vertical="top"/>
    </xf>
    <xf numFmtId="43" fontId="49" fillId="11" borderId="1" xfId="1" applyFont="1" applyFill="1" applyBorder="1" applyAlignment="1">
      <alignment horizontal="center" vertical="top"/>
    </xf>
    <xf numFmtId="0" fontId="50" fillId="11" borderId="1" xfId="0" applyFont="1" applyFill="1" applyBorder="1" applyAlignment="1">
      <alignment horizontal="center" vertical="top" wrapText="1"/>
    </xf>
    <xf numFmtId="43" fontId="50" fillId="11" borderId="1" xfId="1" applyFont="1" applyFill="1" applyBorder="1" applyAlignment="1">
      <alignment vertical="top"/>
    </xf>
    <xf numFmtId="188" fontId="50" fillId="11" borderId="1" xfId="0" applyNumberFormat="1" applyFont="1" applyFill="1" applyBorder="1" applyAlignment="1">
      <alignment horizontal="center" vertical="top"/>
    </xf>
    <xf numFmtId="43" fontId="50" fillId="11" borderId="1" xfId="1" applyFont="1" applyFill="1" applyBorder="1" applyAlignment="1">
      <alignment horizontal="center" vertical="top"/>
    </xf>
    <xf numFmtId="0" fontId="50" fillId="11" borderId="1" xfId="0" applyFont="1" applyFill="1" applyBorder="1" applyAlignment="1">
      <alignment vertical="top"/>
    </xf>
    <xf numFmtId="49" fontId="53" fillId="3" borderId="1" xfId="0" applyNumberFormat="1" applyFont="1" applyFill="1" applyBorder="1" applyAlignment="1">
      <alignment vertical="top" wrapText="1"/>
    </xf>
    <xf numFmtId="49" fontId="52" fillId="3" borderId="1" xfId="0" applyNumberFormat="1" applyFont="1" applyFill="1" applyBorder="1" applyAlignment="1">
      <alignment horizontal="left" vertical="top"/>
    </xf>
    <xf numFmtId="49" fontId="50" fillId="11" borderId="1" xfId="0" applyNumberFormat="1" applyFont="1" applyFill="1" applyBorder="1" applyAlignment="1">
      <alignment horizontal="left" vertical="top"/>
    </xf>
    <xf numFmtId="49" fontId="49" fillId="11" borderId="1" xfId="2" applyNumberFormat="1" applyFont="1" applyFill="1" applyBorder="1" applyAlignment="1">
      <alignment vertical="top" wrapText="1"/>
    </xf>
    <xf numFmtId="2" fontId="49" fillId="11" borderId="1" xfId="0" applyNumberFormat="1" applyFont="1" applyFill="1" applyBorder="1" applyAlignment="1">
      <alignment horizontal="center" vertical="top"/>
    </xf>
    <xf numFmtId="0" fontId="45" fillId="11" borderId="1" xfId="0" applyFont="1" applyFill="1" applyBorder="1" applyAlignment="1">
      <alignment horizontal="center" vertical="top" wrapText="1"/>
    </xf>
    <xf numFmtId="2" fontId="65" fillId="8" borderId="1" xfId="1" applyNumberFormat="1" applyFont="1" applyFill="1" applyBorder="1" applyAlignment="1">
      <alignment horizontal="center" vertical="center" wrapText="1"/>
    </xf>
    <xf numFmtId="49" fontId="52" fillId="11" borderId="1" xfId="0" applyNumberFormat="1" applyFont="1" applyFill="1" applyBorder="1" applyAlignment="1">
      <alignment horizontal="left" vertical="top" wrapText="1"/>
    </xf>
    <xf numFmtId="49" fontId="52" fillId="11" borderId="1" xfId="0" applyNumberFormat="1" applyFont="1" applyFill="1" applyBorder="1" applyAlignment="1">
      <alignment vertical="top" wrapText="1"/>
    </xf>
    <xf numFmtId="0" fontId="23" fillId="0" borderId="5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49" fontId="49" fillId="3" borderId="1" xfId="0" applyNumberFormat="1" applyFont="1" applyFill="1" applyBorder="1" applyAlignment="1">
      <alignment horizontal="left" vertical="top" wrapText="1"/>
    </xf>
    <xf numFmtId="49" fontId="50" fillId="3" borderId="1" xfId="0" applyNumberFormat="1" applyFont="1" applyFill="1" applyBorder="1" applyAlignment="1">
      <alignment vertical="top" wrapText="1"/>
    </xf>
    <xf numFmtId="49" fontId="51" fillId="3" borderId="1" xfId="0" applyNumberFormat="1" applyFont="1" applyFill="1" applyBorder="1" applyAlignment="1">
      <alignment horizontal="left" vertical="top" wrapText="1"/>
    </xf>
    <xf numFmtId="189" fontId="66" fillId="3" borderId="1" xfId="0" applyNumberFormat="1" applyFont="1" applyFill="1" applyBorder="1" applyAlignment="1">
      <alignment horizontal="center" vertical="top"/>
    </xf>
    <xf numFmtId="188" fontId="67" fillId="3" borderId="1" xfId="0" applyNumberFormat="1" applyFont="1" applyFill="1" applyBorder="1" applyAlignment="1">
      <alignment horizontal="center" vertical="top"/>
    </xf>
    <xf numFmtId="0" fontId="67" fillId="3" borderId="1" xfId="0" applyFont="1" applyFill="1" applyBorder="1" applyAlignment="1">
      <alignment horizontal="center" vertical="top"/>
    </xf>
    <xf numFmtId="43" fontId="67" fillId="3" borderId="1" xfId="1" applyFont="1" applyFill="1" applyBorder="1" applyAlignment="1">
      <alignment horizontal="center" vertical="top"/>
    </xf>
    <xf numFmtId="0" fontId="67" fillId="3" borderId="1" xfId="0" applyFont="1" applyFill="1" applyBorder="1" applyAlignment="1">
      <alignment vertical="top"/>
    </xf>
    <xf numFmtId="0" fontId="67" fillId="4" borderId="0" xfId="0" applyFont="1" applyFill="1" applyAlignment="1">
      <alignment vertical="top"/>
    </xf>
    <xf numFmtId="43" fontId="50" fillId="0" borderId="1" xfId="1" applyFont="1" applyFill="1" applyBorder="1" applyAlignment="1">
      <alignment vertical="top"/>
    </xf>
    <xf numFmtId="49" fontId="50" fillId="3" borderId="1" xfId="0" applyNumberFormat="1" applyFont="1" applyFill="1" applyBorder="1" applyAlignment="1">
      <alignment horizontal="left" vertical="top" wrapText="1"/>
    </xf>
    <xf numFmtId="43" fontId="50" fillId="3" borderId="1" xfId="1" applyFont="1" applyFill="1" applyBorder="1" applyAlignment="1">
      <alignment vertical="top"/>
    </xf>
    <xf numFmtId="0" fontId="50" fillId="15" borderId="1" xfId="0" applyFont="1" applyFill="1" applyBorder="1" applyAlignment="1">
      <alignment horizontal="center" vertical="top"/>
    </xf>
    <xf numFmtId="49" fontId="49" fillId="15" borderId="1" xfId="0" applyNumberFormat="1" applyFont="1" applyFill="1" applyBorder="1" applyAlignment="1">
      <alignment horizontal="left" vertical="top" wrapText="1"/>
    </xf>
    <xf numFmtId="0" fontId="49" fillId="15" borderId="1" xfId="0" applyFont="1" applyFill="1" applyBorder="1" applyAlignment="1">
      <alignment horizontal="center" vertical="top" wrapText="1"/>
    </xf>
    <xf numFmtId="43" fontId="49" fillId="15" borderId="1" xfId="1" applyFont="1" applyFill="1" applyBorder="1" applyAlignment="1">
      <alignment horizontal="right" vertical="top"/>
    </xf>
    <xf numFmtId="189" fontId="61" fillId="15" borderId="1" xfId="0" applyNumberFormat="1" applyFont="1" applyFill="1" applyBorder="1" applyAlignment="1">
      <alignment horizontal="center" vertical="top" wrapText="1"/>
    </xf>
    <xf numFmtId="188" fontId="50" fillId="15" borderId="1" xfId="0" applyNumberFormat="1" applyFont="1" applyFill="1" applyBorder="1" applyAlignment="1">
      <alignment horizontal="center" vertical="top" wrapText="1"/>
    </xf>
    <xf numFmtId="188" fontId="50" fillId="15" borderId="1" xfId="0" applyNumberFormat="1" applyFont="1" applyFill="1" applyBorder="1" applyAlignment="1">
      <alignment vertical="top"/>
    </xf>
    <xf numFmtId="43" fontId="50" fillId="15" borderId="1" xfId="1" applyFont="1" applyFill="1" applyBorder="1" applyAlignment="1">
      <alignment horizontal="center" vertical="top" wrapText="1"/>
    </xf>
    <xf numFmtId="2" fontId="50" fillId="15" borderId="1" xfId="0" applyNumberFormat="1" applyFont="1" applyFill="1" applyBorder="1" applyAlignment="1">
      <alignment horizontal="center" vertical="top"/>
    </xf>
    <xf numFmtId="43" fontId="50" fillId="15" borderId="1" xfId="1" applyFont="1" applyFill="1" applyBorder="1" applyAlignment="1">
      <alignment horizontal="right" vertical="top"/>
    </xf>
    <xf numFmtId="0" fontId="49" fillId="15" borderId="1" xfId="0" applyFont="1" applyFill="1" applyBorder="1" applyAlignment="1">
      <alignment vertical="top"/>
    </xf>
    <xf numFmtId="49" fontId="52" fillId="15" borderId="1" xfId="0" applyNumberFormat="1" applyFont="1" applyFill="1" applyBorder="1" applyAlignment="1">
      <alignment horizontal="left" vertical="top" wrapText="1"/>
    </xf>
    <xf numFmtId="49" fontId="50" fillId="15" borderId="1" xfId="0" applyNumberFormat="1" applyFont="1" applyFill="1" applyBorder="1" applyAlignment="1">
      <alignment horizontal="left" vertical="top" wrapText="1"/>
    </xf>
    <xf numFmtId="0" fontId="50" fillId="15" borderId="1" xfId="0" applyFont="1" applyFill="1" applyBorder="1" applyAlignment="1">
      <alignment horizontal="center" vertical="top" wrapText="1"/>
    </xf>
    <xf numFmtId="43" fontId="50" fillId="15" borderId="1" xfId="1" applyFont="1" applyFill="1" applyBorder="1" applyAlignment="1">
      <alignment vertical="top"/>
    </xf>
    <xf numFmtId="188" fontId="50" fillId="15" borderId="1" xfId="0" applyNumberFormat="1" applyFont="1" applyFill="1" applyBorder="1" applyAlignment="1">
      <alignment horizontal="center" vertical="top"/>
    </xf>
    <xf numFmtId="43" fontId="50" fillId="15" borderId="1" xfId="1" applyFont="1" applyFill="1" applyBorder="1" applyAlignment="1">
      <alignment horizontal="center" vertical="top"/>
    </xf>
    <xf numFmtId="0" fontId="67" fillId="3" borderId="0" xfId="0" applyFont="1" applyFill="1" applyAlignment="1">
      <alignment vertical="top"/>
    </xf>
    <xf numFmtId="2" fontId="49" fillId="15" borderId="1" xfId="0" applyNumberFormat="1" applyFont="1" applyFill="1" applyBorder="1" applyAlignment="1">
      <alignment horizontal="center" vertical="top"/>
    </xf>
    <xf numFmtId="0" fontId="52" fillId="5" borderId="1" xfId="0" applyFont="1" applyFill="1" applyBorder="1" applyAlignment="1">
      <alignment horizontal="center"/>
    </xf>
    <xf numFmtId="49" fontId="53" fillId="3" borderId="1" xfId="2" applyNumberFormat="1" applyFont="1" applyFill="1" applyBorder="1" applyAlignment="1">
      <alignment wrapText="1"/>
    </xf>
    <xf numFmtId="43" fontId="52" fillId="3" borderId="1" xfId="1" applyFont="1" applyFill="1" applyBorder="1" applyAlignment="1">
      <alignment horizontal="right"/>
    </xf>
    <xf numFmtId="188" fontId="52" fillId="3" borderId="1" xfId="0" applyNumberFormat="1" applyFont="1" applyFill="1" applyBorder="1" applyAlignment="1"/>
    <xf numFmtId="43" fontId="52" fillId="3" borderId="1" xfId="1" applyFont="1" applyFill="1" applyBorder="1" applyAlignment="1">
      <alignment horizontal="center"/>
    </xf>
    <xf numFmtId="43" fontId="53" fillId="3" borderId="1" xfId="1" applyFont="1" applyFill="1" applyBorder="1" applyAlignment="1">
      <alignment horizontal="center"/>
    </xf>
    <xf numFmtId="2" fontId="53" fillId="3" borderId="1" xfId="0" applyNumberFormat="1" applyFont="1" applyFill="1" applyBorder="1" applyAlignment="1">
      <alignment horizontal="center"/>
    </xf>
    <xf numFmtId="43" fontId="53" fillId="3" borderId="1" xfId="1" applyFont="1" applyFill="1" applyBorder="1" applyAlignment="1">
      <alignment horizontal="right"/>
    </xf>
    <xf numFmtId="0" fontId="53" fillId="3" borderId="1" xfId="0" applyFont="1" applyFill="1" applyBorder="1" applyAlignment="1"/>
    <xf numFmtId="49" fontId="52" fillId="0" borderId="1" xfId="0" applyNumberFormat="1" applyFont="1" applyFill="1" applyBorder="1" applyAlignment="1">
      <alignment horizontal="left" wrapText="1"/>
    </xf>
    <xf numFmtId="0" fontId="52" fillId="4" borderId="0" xfId="0" applyFont="1" applyFill="1" applyAlignment="1"/>
    <xf numFmtId="49" fontId="52" fillId="0" borderId="1" xfId="0" applyNumberFormat="1" applyFont="1" applyFill="1" applyBorder="1" applyAlignment="1">
      <alignment horizontal="left" vertical="center" wrapText="1"/>
    </xf>
    <xf numFmtId="49" fontId="60" fillId="11" borderId="1" xfId="0" applyNumberFormat="1" applyFont="1" applyFill="1" applyBorder="1" applyAlignment="1">
      <alignment horizontal="left" vertical="top" wrapText="1"/>
    </xf>
    <xf numFmtId="0" fontId="68" fillId="0" borderId="1" xfId="0" applyFont="1" applyFill="1" applyBorder="1" applyAlignment="1">
      <alignment vertical="top"/>
    </xf>
    <xf numFmtId="49" fontId="53" fillId="0" borderId="1" xfId="0" applyNumberFormat="1" applyFont="1" applyFill="1" applyBorder="1" applyAlignment="1">
      <alignment vertical="top" wrapText="1"/>
    </xf>
    <xf numFmtId="49" fontId="52" fillId="0" borderId="1" xfId="0" applyNumberFormat="1" applyFont="1" applyFill="1" applyBorder="1" applyAlignment="1">
      <alignment vertical="top"/>
    </xf>
    <xf numFmtId="49" fontId="52" fillId="0" borderId="1" xfId="0" applyNumberFormat="1" applyFont="1" applyFill="1" applyBorder="1" applyAlignment="1">
      <alignment vertical="center"/>
    </xf>
    <xf numFmtId="49" fontId="53" fillId="0" borderId="1" xfId="0" applyNumberFormat="1" applyFont="1" applyFill="1" applyBorder="1" applyAlignment="1">
      <alignment horizontal="left" vertical="top" wrapText="1"/>
    </xf>
    <xf numFmtId="0" fontId="53" fillId="0" borderId="1" xfId="0" applyNumberFormat="1" applyFont="1" applyFill="1" applyBorder="1" applyAlignment="1">
      <alignment horizontal="left" vertical="top" wrapText="1"/>
    </xf>
    <xf numFmtId="49" fontId="52" fillId="0" borderId="1" xfId="0" applyNumberFormat="1" applyFont="1" applyFill="1" applyBorder="1" applyAlignment="1">
      <alignment horizontal="left" vertical="top"/>
    </xf>
    <xf numFmtId="49" fontId="52" fillId="15" borderId="1" xfId="0" applyNumberFormat="1" applyFont="1" applyFill="1" applyBorder="1" applyAlignment="1">
      <alignment vertical="top" wrapText="1"/>
    </xf>
    <xf numFmtId="0" fontId="38" fillId="0" borderId="0" xfId="0" applyFont="1" applyBorder="1" applyAlignment="1">
      <alignment vertical="top"/>
    </xf>
    <xf numFmtId="187" fontId="3" fillId="0" borderId="0" xfId="0" applyNumberFormat="1" applyFont="1" applyAlignment="1">
      <alignment vertical="top"/>
    </xf>
    <xf numFmtId="43" fontId="49" fillId="3" borderId="1" xfId="1" applyFont="1" applyFill="1" applyBorder="1" applyAlignment="1">
      <alignment horizontal="center" vertical="center"/>
    </xf>
    <xf numFmtId="43" fontId="49" fillId="3" borderId="1" xfId="1" applyFont="1" applyFill="1" applyBorder="1" applyAlignment="1">
      <alignment horizontal="right" vertical="top" wrapText="1"/>
    </xf>
    <xf numFmtId="0" fontId="49" fillId="11" borderId="1" xfId="0" applyFont="1" applyFill="1" applyBorder="1" applyAlignment="1">
      <alignment horizontal="center" vertical="top"/>
    </xf>
    <xf numFmtId="189" fontId="63" fillId="11" borderId="1" xfId="0" applyNumberFormat="1" applyFont="1" applyFill="1" applyBorder="1" applyAlignment="1">
      <alignment horizontal="center" vertical="top" wrapText="1"/>
    </xf>
    <xf numFmtId="188" fontId="67" fillId="11" borderId="1" xfId="0" applyNumberFormat="1" applyFont="1" applyFill="1" applyBorder="1" applyAlignment="1">
      <alignment horizontal="center" vertical="top"/>
    </xf>
    <xf numFmtId="0" fontId="67" fillId="11" borderId="1" xfId="0" applyFont="1" applyFill="1" applyBorder="1" applyAlignment="1">
      <alignment horizontal="center" vertical="top"/>
    </xf>
    <xf numFmtId="43" fontId="67" fillId="11" borderId="1" xfId="1" applyFont="1" applyFill="1" applyBorder="1" applyAlignment="1">
      <alignment horizontal="center" vertical="top"/>
    </xf>
    <xf numFmtId="0" fontId="67" fillId="11" borderId="1" xfId="0" applyFont="1" applyFill="1" applyBorder="1" applyAlignment="1">
      <alignment vertical="top"/>
    </xf>
    <xf numFmtId="0" fontId="49" fillId="15" borderId="1" xfId="0" applyFont="1" applyFill="1" applyBorder="1" applyAlignment="1">
      <alignment horizontal="center" vertical="top"/>
    </xf>
    <xf numFmtId="189" fontId="63" fillId="15" borderId="1" xfId="0" applyNumberFormat="1" applyFont="1" applyFill="1" applyBorder="1" applyAlignment="1">
      <alignment horizontal="center" vertical="top" wrapText="1"/>
    </xf>
    <xf numFmtId="188" fontId="67" fillId="15" borderId="1" xfId="0" applyNumberFormat="1" applyFont="1" applyFill="1" applyBorder="1" applyAlignment="1">
      <alignment horizontal="center" vertical="top"/>
    </xf>
    <xf numFmtId="0" fontId="67" fillId="15" borderId="1" xfId="0" applyFont="1" applyFill="1" applyBorder="1" applyAlignment="1">
      <alignment horizontal="center" vertical="top"/>
    </xf>
    <xf numFmtId="43" fontId="67" fillId="15" borderId="1" xfId="1" applyFont="1" applyFill="1" applyBorder="1" applyAlignment="1">
      <alignment horizontal="center" vertical="top"/>
    </xf>
    <xf numFmtId="0" fontId="67" fillId="15" borderId="1" xfId="0" applyFont="1" applyFill="1" applyBorder="1" applyAlignment="1">
      <alignment vertical="top"/>
    </xf>
    <xf numFmtId="49" fontId="53" fillId="3" borderId="1" xfId="2" applyNumberFormat="1" applyFont="1" applyFill="1" applyBorder="1" applyAlignment="1">
      <alignment horizontal="left" vertical="top" wrapText="1"/>
    </xf>
    <xf numFmtId="43" fontId="49" fillId="11" borderId="1" xfId="1" applyFont="1" applyFill="1" applyBorder="1" applyAlignment="1">
      <alignment vertical="top"/>
    </xf>
    <xf numFmtId="49" fontId="53" fillId="11" borderId="1" xfId="0" applyNumberFormat="1" applyFont="1" applyFill="1" applyBorder="1" applyAlignment="1">
      <alignment vertical="top" wrapText="1"/>
    </xf>
    <xf numFmtId="188" fontId="49" fillId="0" borderId="1" xfId="1" applyNumberFormat="1" applyFont="1" applyFill="1" applyBorder="1" applyAlignment="1">
      <alignment horizontal="right" vertical="top"/>
    </xf>
    <xf numFmtId="2" fontId="49" fillId="0" borderId="1" xfId="1" applyNumberFormat="1" applyFont="1" applyFill="1" applyBorder="1" applyAlignment="1">
      <alignment horizontal="center" vertical="top"/>
    </xf>
    <xf numFmtId="43" fontId="50" fillId="0" borderId="1" xfId="1" applyFont="1" applyFill="1" applyBorder="1" applyAlignment="1">
      <alignment horizontal="right" vertical="top" wrapText="1"/>
    </xf>
    <xf numFmtId="0" fontId="48" fillId="0" borderId="1" xfId="0" applyFont="1" applyFill="1" applyBorder="1" applyAlignment="1">
      <alignment horizontal="center" vertical="top" wrapText="1"/>
    </xf>
    <xf numFmtId="0" fontId="52" fillId="4" borderId="0" xfId="0" applyNumberFormat="1" applyFont="1" applyFill="1" applyAlignment="1">
      <alignment vertical="top"/>
    </xf>
    <xf numFmtId="0" fontId="52" fillId="3" borderId="0" xfId="0" applyNumberFormat="1" applyFont="1" applyFill="1" applyAlignment="1">
      <alignment vertical="top"/>
    </xf>
    <xf numFmtId="0" fontId="49" fillId="11" borderId="1" xfId="0" applyNumberFormat="1" applyFont="1" applyFill="1" applyBorder="1" applyAlignment="1">
      <alignment horizontal="center" vertical="top"/>
    </xf>
    <xf numFmtId="0" fontId="49" fillId="11" borderId="1" xfId="0" applyNumberFormat="1" applyFont="1" applyFill="1" applyBorder="1" applyAlignment="1">
      <alignment vertical="top"/>
    </xf>
    <xf numFmtId="0" fontId="49" fillId="11" borderId="1" xfId="1" applyNumberFormat="1" applyFont="1" applyFill="1" applyBorder="1" applyAlignment="1">
      <alignment horizontal="center" vertical="top"/>
    </xf>
    <xf numFmtId="0" fontId="49" fillId="11" borderId="1" xfId="0" applyNumberFormat="1" applyFont="1" applyFill="1" applyBorder="1" applyAlignment="1">
      <alignment horizontal="center" vertical="top" wrapText="1"/>
    </xf>
    <xf numFmtId="1" fontId="50" fillId="0" borderId="1" xfId="0" applyNumberFormat="1" applyFont="1" applyFill="1" applyBorder="1" applyAlignment="1">
      <alignment horizontal="center" vertical="top"/>
    </xf>
    <xf numFmtId="49" fontId="49" fillId="0" borderId="1" xfId="2" applyNumberFormat="1" applyFont="1" applyFill="1" applyBorder="1" applyAlignment="1">
      <alignment vertical="top" wrapText="1"/>
    </xf>
    <xf numFmtId="0" fontId="49" fillId="3" borderId="0" xfId="0" applyFont="1" applyFill="1" applyAlignment="1">
      <alignment vertical="top"/>
    </xf>
    <xf numFmtId="43" fontId="50" fillId="3" borderId="1" xfId="1" applyFont="1" applyFill="1" applyBorder="1" applyAlignment="1">
      <alignment vertical="top" wrapText="1"/>
    </xf>
    <xf numFmtId="1" fontId="49" fillId="3" borderId="1" xfId="0" applyNumberFormat="1" applyFont="1" applyFill="1" applyBorder="1" applyAlignment="1">
      <alignment horizontal="center" vertical="top"/>
    </xf>
    <xf numFmtId="0" fontId="50" fillId="0" borderId="1" xfId="0" applyFont="1" applyFill="1" applyBorder="1" applyAlignment="1">
      <alignment vertical="center"/>
    </xf>
    <xf numFmtId="0" fontId="50" fillId="4" borderId="0" xfId="0" applyFont="1" applyFill="1" applyAlignment="1">
      <alignment vertical="center"/>
    </xf>
    <xf numFmtId="0" fontId="22" fillId="11" borderId="1" xfId="0" applyFont="1" applyFill="1" applyBorder="1" applyAlignment="1">
      <alignment horizontal="center" vertical="top" wrapText="1"/>
    </xf>
    <xf numFmtId="0" fontId="45" fillId="0" borderId="1" xfId="0" applyFont="1" applyFill="1" applyBorder="1" applyAlignment="1">
      <alignment horizontal="center" vertical="top" wrapText="1"/>
    </xf>
    <xf numFmtId="43" fontId="49" fillId="0" borderId="1" xfId="1" applyFont="1" applyFill="1" applyBorder="1" applyAlignment="1">
      <alignment vertical="top"/>
    </xf>
    <xf numFmtId="49" fontId="54" fillId="0" borderId="1" xfId="2" applyNumberFormat="1" applyFont="1" applyFill="1" applyBorder="1" applyAlignment="1">
      <alignment vertical="top" wrapText="1"/>
    </xf>
    <xf numFmtId="49" fontId="53" fillId="0" borderId="1" xfId="2" applyNumberFormat="1" applyFont="1" applyFill="1" applyBorder="1" applyAlignment="1">
      <alignment vertical="top" wrapText="1"/>
    </xf>
    <xf numFmtId="43" fontId="50" fillId="0" borderId="1" xfId="0" applyNumberFormat="1" applyFont="1" applyFill="1" applyBorder="1" applyAlignment="1">
      <alignment vertical="top"/>
    </xf>
    <xf numFmtId="0" fontId="50" fillId="0" borderId="1" xfId="0" applyFont="1" applyFill="1" applyBorder="1" applyAlignment="1">
      <alignment horizontal="center"/>
    </xf>
    <xf numFmtId="0" fontId="50" fillId="0" borderId="1" xfId="0" applyFont="1" applyFill="1" applyBorder="1" applyAlignment="1">
      <alignment horizontal="center" wrapText="1"/>
    </xf>
    <xf numFmtId="188" fontId="58" fillId="0" borderId="1" xfId="0" applyNumberFormat="1" applyFont="1" applyFill="1" applyBorder="1" applyAlignment="1">
      <alignment horizontal="center" vertical="top" wrapText="1"/>
    </xf>
    <xf numFmtId="188" fontId="58" fillId="0" borderId="1" xfId="0" applyNumberFormat="1" applyFont="1" applyFill="1" applyBorder="1" applyAlignment="1">
      <alignment horizontal="center" vertical="top"/>
    </xf>
    <xf numFmtId="0" fontId="50" fillId="0" borderId="1" xfId="0" applyFont="1" applyFill="1" applyBorder="1" applyAlignment="1"/>
    <xf numFmtId="43" fontId="58" fillId="0" borderId="1" xfId="1" applyFont="1" applyFill="1" applyBorder="1" applyAlignment="1">
      <alignment horizontal="center" vertical="top" wrapText="1"/>
    </xf>
    <xf numFmtId="0" fontId="50" fillId="0" borderId="0" xfId="0" applyFont="1" applyFill="1" applyAlignment="1">
      <alignment horizontal="center"/>
    </xf>
    <xf numFmtId="49" fontId="51" fillId="0" borderId="1" xfId="2" applyNumberFormat="1" applyFont="1" applyFill="1" applyBorder="1" applyAlignment="1">
      <alignment horizontal="left" vertical="top" wrapText="1"/>
    </xf>
    <xf numFmtId="189" fontId="61" fillId="0" borderId="1" xfId="0" applyNumberFormat="1" applyFont="1" applyFill="1" applyBorder="1" applyAlignment="1">
      <alignment horizontal="center" wrapText="1"/>
    </xf>
    <xf numFmtId="14" fontId="59" fillId="0" borderId="1" xfId="1" applyNumberFormat="1" applyFont="1" applyFill="1" applyBorder="1" applyAlignment="1">
      <alignment horizontal="center"/>
    </xf>
    <xf numFmtId="14" fontId="58" fillId="0" borderId="1" xfId="0" applyNumberFormat="1" applyFont="1" applyFill="1" applyBorder="1" applyAlignment="1">
      <alignment horizontal="center" wrapText="1"/>
    </xf>
    <xf numFmtId="43" fontId="59" fillId="0" borderId="1" xfId="1" applyFont="1" applyFill="1" applyBorder="1" applyAlignment="1">
      <alignment horizontal="center"/>
    </xf>
    <xf numFmtId="43" fontId="49" fillId="0" borderId="1" xfId="1" applyFont="1" applyFill="1" applyBorder="1" applyAlignment="1">
      <alignment horizontal="center"/>
    </xf>
    <xf numFmtId="43" fontId="50" fillId="0" borderId="1" xfId="0" applyNumberFormat="1" applyFont="1" applyFill="1" applyBorder="1" applyAlignment="1">
      <alignment horizontal="center" wrapText="1"/>
    </xf>
    <xf numFmtId="49" fontId="49" fillId="0" borderId="1" xfId="2" applyNumberFormat="1" applyFont="1" applyFill="1" applyBorder="1" applyAlignment="1">
      <alignment horizontal="left" vertical="top" wrapText="1"/>
    </xf>
    <xf numFmtId="2" fontId="50" fillId="0" borderId="1" xfId="0" applyNumberFormat="1" applyFont="1" applyFill="1" applyBorder="1" applyAlignment="1">
      <alignment horizontal="center"/>
    </xf>
    <xf numFmtId="14" fontId="49" fillId="0" borderId="1" xfId="1" applyNumberFormat="1" applyFont="1" applyFill="1" applyBorder="1" applyAlignment="1">
      <alignment horizontal="center"/>
    </xf>
    <xf numFmtId="14" fontId="50" fillId="0" borderId="1" xfId="0" applyNumberFormat="1" applyFont="1" applyFill="1" applyBorder="1" applyAlignment="1">
      <alignment horizontal="center" wrapText="1"/>
    </xf>
    <xf numFmtId="43" fontId="49" fillId="0" borderId="1" xfId="1" applyFont="1" applyFill="1" applyBorder="1" applyAlignment="1">
      <alignment horizontal="right"/>
    </xf>
    <xf numFmtId="189" fontId="62" fillId="0" borderId="1" xfId="0" applyNumberFormat="1" applyFont="1" applyFill="1" applyBorder="1" applyAlignment="1">
      <alignment horizontal="center" vertical="top" wrapText="1"/>
    </xf>
    <xf numFmtId="0" fontId="52" fillId="0" borderId="0" xfId="0" applyFont="1" applyFill="1" applyAlignment="1">
      <alignment vertical="top"/>
    </xf>
    <xf numFmtId="43" fontId="53" fillId="0" borderId="1" xfId="0" applyNumberFormat="1" applyFont="1" applyFill="1" applyBorder="1" applyAlignment="1">
      <alignment vertical="top"/>
    </xf>
    <xf numFmtId="49" fontId="49" fillId="15" borderId="1" xfId="0" applyNumberFormat="1" applyFont="1" applyFill="1" applyBorder="1" applyAlignment="1">
      <alignment vertical="top" wrapText="1"/>
    </xf>
    <xf numFmtId="43" fontId="55" fillId="3" borderId="1" xfId="1" applyFont="1" applyFill="1" applyBorder="1" applyAlignment="1">
      <alignment horizontal="center" vertical="top" wrapText="1"/>
    </xf>
    <xf numFmtId="49" fontId="50" fillId="0" borderId="1" xfId="0" applyNumberFormat="1" applyFont="1" applyFill="1" applyBorder="1" applyAlignment="1">
      <alignment horizontal="left" vertical="center" wrapText="1"/>
    </xf>
    <xf numFmtId="43" fontId="49" fillId="17" borderId="1" xfId="1" applyFont="1" applyFill="1" applyBorder="1" applyAlignment="1">
      <alignment vertical="top"/>
    </xf>
    <xf numFmtId="43" fontId="42" fillId="0" borderId="0" xfId="1" applyFont="1" applyFill="1" applyBorder="1" applyAlignment="1">
      <alignment horizontal="center" vertical="center" wrapText="1"/>
    </xf>
    <xf numFmtId="0" fontId="70" fillId="0" borderId="0" xfId="0" applyFont="1"/>
    <xf numFmtId="49" fontId="27" fillId="0" borderId="1" xfId="0" applyNumberFormat="1" applyFont="1" applyBorder="1" applyAlignment="1">
      <alignment vertical="top" wrapText="1"/>
    </xf>
    <xf numFmtId="43" fontId="27" fillId="0" borderId="1" xfId="1" applyFont="1" applyBorder="1" applyAlignment="1">
      <alignment vertical="top" wrapText="1"/>
    </xf>
    <xf numFmtId="43" fontId="27" fillId="14" borderId="1" xfId="1" applyFont="1" applyFill="1" applyBorder="1" applyAlignment="1" applyProtection="1">
      <alignment horizontal="right" vertical="top" wrapText="1"/>
    </xf>
    <xf numFmtId="0" fontId="27" fillId="0" borderId="3" xfId="0" applyFont="1" applyBorder="1" applyAlignment="1" applyProtection="1">
      <alignment vertical="center"/>
    </xf>
    <xf numFmtId="0" fontId="27" fillId="0" borderId="3" xfId="0" applyFont="1" applyBorder="1" applyAlignment="1">
      <alignment vertical="top"/>
    </xf>
    <xf numFmtId="0" fontId="27" fillId="0" borderId="3" xfId="0" applyFont="1" applyBorder="1" applyAlignment="1">
      <alignment vertical="center"/>
    </xf>
    <xf numFmtId="43" fontId="38" fillId="0" borderId="6" xfId="1" applyFont="1" applyFill="1" applyBorder="1" applyAlignment="1">
      <alignment vertical="top" wrapText="1"/>
    </xf>
    <xf numFmtId="43" fontId="27" fillId="0" borderId="6" xfId="1" applyFont="1" applyBorder="1" applyAlignment="1">
      <alignment vertical="top" wrapText="1"/>
    </xf>
    <xf numFmtId="43" fontId="39" fillId="0" borderId="1" xfId="1" applyFont="1" applyFill="1" applyBorder="1" applyAlignment="1">
      <alignment vertical="top" wrapText="1"/>
    </xf>
    <xf numFmtId="0" fontId="38" fillId="0" borderId="6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43" fontId="49" fillId="8" borderId="1" xfId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43" fontId="39" fillId="14" borderId="1" xfId="1" applyFont="1" applyFill="1" applyBorder="1" applyAlignment="1" applyProtection="1">
      <alignment horizontal="right" vertical="center" wrapText="1"/>
    </xf>
    <xf numFmtId="0" fontId="38" fillId="0" borderId="1" xfId="0" applyFont="1" applyBorder="1" applyAlignment="1">
      <alignment horizontal="left" vertical="top"/>
    </xf>
    <xf numFmtId="0" fontId="38" fillId="0" borderId="1" xfId="0" applyFont="1" applyFill="1" applyBorder="1" applyAlignment="1">
      <alignment horizontal="left" vertical="top"/>
    </xf>
    <xf numFmtId="0" fontId="39" fillId="0" borderId="1" xfId="0" applyFont="1" applyBorder="1" applyAlignment="1">
      <alignment horizontal="left" vertical="top" wrapText="1"/>
    </xf>
    <xf numFmtId="43" fontId="39" fillId="14" borderId="1" xfId="1" applyFont="1" applyFill="1" applyBorder="1" applyAlignment="1" applyProtection="1">
      <alignment horizontal="left" vertical="top" wrapText="1"/>
    </xf>
    <xf numFmtId="0" fontId="72" fillId="0" borderId="1" xfId="0" applyFont="1" applyBorder="1" applyAlignment="1">
      <alignment vertical="top" wrapText="1"/>
    </xf>
    <xf numFmtId="0" fontId="39" fillId="0" borderId="1" xfId="0" applyFont="1" applyBorder="1" applyAlignment="1">
      <alignment vertical="top"/>
    </xf>
    <xf numFmtId="0" fontId="39" fillId="0" borderId="6" xfId="0" applyFont="1" applyBorder="1" applyAlignment="1">
      <alignment vertical="top"/>
    </xf>
    <xf numFmtId="0" fontId="38" fillId="0" borderId="0" xfId="0" applyFont="1" applyAlignment="1">
      <alignment vertical="center"/>
    </xf>
    <xf numFmtId="49" fontId="60" fillId="0" borderId="1" xfId="0" applyNumberFormat="1" applyFont="1" applyFill="1" applyBorder="1" applyAlignment="1">
      <alignment horizontal="left" vertical="top" wrapText="1"/>
    </xf>
    <xf numFmtId="0" fontId="49" fillId="0" borderId="1" xfId="0" applyFont="1" applyFill="1" applyBorder="1" applyAlignment="1">
      <alignment horizontal="center" vertical="top"/>
    </xf>
    <xf numFmtId="189" fontId="63" fillId="0" borderId="1" xfId="0" applyNumberFormat="1" applyFont="1" applyFill="1" applyBorder="1" applyAlignment="1">
      <alignment horizontal="center" vertical="top" wrapText="1"/>
    </xf>
    <xf numFmtId="188" fontId="67" fillId="0" borderId="1" xfId="0" applyNumberFormat="1" applyFont="1" applyFill="1" applyBorder="1" applyAlignment="1">
      <alignment horizontal="center" vertical="top"/>
    </xf>
    <xf numFmtId="0" fontId="67" fillId="0" borderId="1" xfId="0" applyFont="1" applyFill="1" applyBorder="1" applyAlignment="1">
      <alignment horizontal="center" vertical="top"/>
    </xf>
    <xf numFmtId="43" fontId="67" fillId="0" borderId="1" xfId="1" applyFont="1" applyFill="1" applyBorder="1" applyAlignment="1">
      <alignment horizontal="center" vertical="top"/>
    </xf>
    <xf numFmtId="0" fontId="67" fillId="0" borderId="1" xfId="0" applyFont="1" applyFill="1" applyBorder="1" applyAlignment="1">
      <alignment vertical="top"/>
    </xf>
    <xf numFmtId="0" fontId="67" fillId="0" borderId="0" xfId="0" applyFont="1" applyFill="1" applyAlignment="1">
      <alignment vertical="top"/>
    </xf>
    <xf numFmtId="49" fontId="49" fillId="15" borderId="1" xfId="2" applyNumberFormat="1" applyFont="1" applyFill="1" applyBorder="1" applyAlignment="1">
      <alignment vertical="top" wrapText="1"/>
    </xf>
    <xf numFmtId="43" fontId="49" fillId="15" borderId="1" xfId="1" applyFont="1" applyFill="1" applyBorder="1" applyAlignment="1">
      <alignment horizontal="center" vertical="top"/>
    </xf>
    <xf numFmtId="43" fontId="49" fillId="15" borderId="1" xfId="1" applyFont="1" applyFill="1" applyBorder="1" applyAlignment="1">
      <alignment vertical="top"/>
    </xf>
    <xf numFmtId="0" fontId="49" fillId="0" borderId="1" xfId="0" applyNumberFormat="1" applyFont="1" applyFill="1" applyBorder="1" applyAlignment="1">
      <alignment horizontal="center" vertical="top"/>
    </xf>
    <xf numFmtId="0" fontId="49" fillId="0" borderId="1" xfId="0" applyNumberFormat="1" applyFont="1" applyFill="1" applyBorder="1" applyAlignment="1">
      <alignment vertical="top"/>
    </xf>
    <xf numFmtId="0" fontId="49" fillId="0" borderId="1" xfId="1" applyNumberFormat="1" applyFont="1" applyFill="1" applyBorder="1" applyAlignment="1">
      <alignment horizontal="center" vertical="top"/>
    </xf>
    <xf numFmtId="0" fontId="49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 wrapText="1"/>
    </xf>
    <xf numFmtId="0" fontId="45" fillId="15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6" fillId="0" borderId="1" xfId="0" applyFont="1" applyFill="1" applyBorder="1" applyAlignment="1">
      <alignment horizontal="left" vertical="top"/>
    </xf>
    <xf numFmtId="43" fontId="49" fillId="8" borderId="1" xfId="1" applyFont="1" applyFill="1" applyBorder="1" applyAlignment="1">
      <alignment horizontal="center" vertical="center"/>
    </xf>
    <xf numFmtId="49" fontId="51" fillId="17" borderId="1" xfId="2" applyNumberFormat="1" applyFont="1" applyFill="1" applyBorder="1" applyAlignment="1">
      <alignment vertical="top" wrapText="1"/>
    </xf>
    <xf numFmtId="0" fontId="50" fillId="17" borderId="1" xfId="0" applyFont="1" applyFill="1" applyBorder="1" applyAlignment="1">
      <alignment horizontal="center" vertical="top" wrapText="1"/>
    </xf>
    <xf numFmtId="43" fontId="50" fillId="17" borderId="1" xfId="1" applyFont="1" applyFill="1" applyBorder="1" applyAlignment="1">
      <alignment horizontal="right" vertical="top"/>
    </xf>
    <xf numFmtId="189" fontId="61" fillId="17" borderId="1" xfId="0" applyNumberFormat="1" applyFont="1" applyFill="1" applyBorder="1" applyAlignment="1">
      <alignment horizontal="center" vertical="top"/>
    </xf>
    <xf numFmtId="188" fontId="50" fillId="17" borderId="1" xfId="0" applyNumberFormat="1" applyFont="1" applyFill="1" applyBorder="1" applyAlignment="1">
      <alignment horizontal="center" vertical="top"/>
    </xf>
    <xf numFmtId="43" fontId="50" fillId="17" borderId="1" xfId="1" applyFont="1" applyFill="1" applyBorder="1" applyAlignment="1">
      <alignment horizontal="center" vertical="top"/>
    </xf>
    <xf numFmtId="2" fontId="50" fillId="17" borderId="1" xfId="0" applyNumberFormat="1" applyFont="1" applyFill="1" applyBorder="1" applyAlignment="1">
      <alignment horizontal="center" vertical="top"/>
    </xf>
    <xf numFmtId="43" fontId="49" fillId="17" borderId="1" xfId="0" applyNumberFormat="1" applyFont="1" applyFill="1" applyBorder="1" applyAlignment="1">
      <alignment vertical="top"/>
    </xf>
    <xf numFmtId="0" fontId="49" fillId="17" borderId="1" xfId="0" applyFont="1" applyFill="1" applyBorder="1" applyAlignment="1">
      <alignment vertical="top"/>
    </xf>
    <xf numFmtId="0" fontId="52" fillId="17" borderId="1" xfId="0" applyFont="1" applyFill="1" applyBorder="1" applyAlignment="1">
      <alignment vertical="top"/>
    </xf>
    <xf numFmtId="49" fontId="49" fillId="17" borderId="1" xfId="0" applyNumberFormat="1" applyFont="1" applyFill="1" applyBorder="1" applyAlignment="1">
      <alignment horizontal="left" vertical="top" wrapText="1"/>
    </xf>
    <xf numFmtId="0" fontId="49" fillId="17" borderId="1" xfId="0" applyFont="1" applyFill="1" applyBorder="1" applyAlignment="1">
      <alignment horizontal="center" vertical="top" wrapText="1"/>
    </xf>
    <xf numFmtId="43" fontId="49" fillId="17" borderId="1" xfId="1" applyFont="1" applyFill="1" applyBorder="1" applyAlignment="1">
      <alignment horizontal="right" vertical="top" wrapText="1"/>
    </xf>
    <xf numFmtId="189" fontId="61" fillId="17" borderId="1" xfId="0" applyNumberFormat="1" applyFont="1" applyFill="1" applyBorder="1" applyAlignment="1">
      <alignment horizontal="center" vertical="top" wrapText="1"/>
    </xf>
    <xf numFmtId="188" fontId="50" fillId="17" borderId="1" xfId="0" applyNumberFormat="1" applyFont="1" applyFill="1" applyBorder="1" applyAlignment="1">
      <alignment vertical="top"/>
    </xf>
    <xf numFmtId="49" fontId="52" fillId="17" borderId="1" xfId="0" applyNumberFormat="1" applyFont="1" applyFill="1" applyBorder="1" applyAlignment="1">
      <alignment vertical="top" wrapText="1"/>
    </xf>
    <xf numFmtId="49" fontId="50" fillId="17" borderId="1" xfId="0" applyNumberFormat="1" applyFont="1" applyFill="1" applyBorder="1" applyAlignment="1">
      <alignment horizontal="left" vertical="top" wrapText="1"/>
    </xf>
    <xf numFmtId="43" fontId="49" fillId="17" borderId="1" xfId="1" applyFont="1" applyFill="1" applyBorder="1" applyAlignment="1">
      <alignment horizontal="center" vertical="top"/>
    </xf>
    <xf numFmtId="188" fontId="50" fillId="17" borderId="1" xfId="0" applyNumberFormat="1" applyFont="1" applyFill="1" applyBorder="1" applyAlignment="1">
      <alignment horizontal="center" vertical="top" wrapText="1"/>
    </xf>
    <xf numFmtId="43" fontId="50" fillId="17" borderId="1" xfId="1" applyFont="1" applyFill="1" applyBorder="1" applyAlignment="1">
      <alignment horizontal="center" vertical="top" wrapText="1"/>
    </xf>
    <xf numFmtId="49" fontId="60" fillId="17" borderId="1" xfId="0" applyNumberFormat="1" applyFont="1" applyFill="1" applyBorder="1" applyAlignment="1">
      <alignment horizontal="left" vertical="top" wrapText="1"/>
    </xf>
    <xf numFmtId="49" fontId="49" fillId="17" borderId="1" xfId="2" applyNumberFormat="1" applyFont="1" applyFill="1" applyBorder="1" applyAlignment="1">
      <alignment vertical="top" wrapText="1"/>
    </xf>
    <xf numFmtId="0" fontId="50" fillId="17" borderId="1" xfId="0" applyFont="1" applyFill="1" applyBorder="1" applyAlignment="1">
      <alignment vertical="top"/>
    </xf>
    <xf numFmtId="49" fontId="68" fillId="0" borderId="1" xfId="0" applyNumberFormat="1" applyFont="1" applyFill="1" applyBorder="1" applyAlignment="1">
      <alignment vertical="top" wrapText="1"/>
    </xf>
    <xf numFmtId="49" fontId="68" fillId="15" borderId="1" xfId="0" applyNumberFormat="1" applyFont="1" applyFill="1" applyBorder="1" applyAlignment="1">
      <alignment vertical="top" wrapText="1"/>
    </xf>
    <xf numFmtId="49" fontId="68" fillId="0" borderId="1" xfId="0" applyNumberFormat="1" applyFont="1" applyFill="1" applyBorder="1" applyAlignment="1">
      <alignment horizontal="left" vertical="top" wrapText="1"/>
    </xf>
    <xf numFmtId="49" fontId="52" fillId="0" borderId="1" xfId="0" applyNumberFormat="1" applyFont="1" applyFill="1" applyBorder="1" applyAlignment="1">
      <alignment wrapText="1"/>
    </xf>
    <xf numFmtId="49" fontId="67" fillId="0" borderId="1" xfId="0" applyNumberFormat="1" applyFont="1" applyFill="1" applyBorder="1" applyAlignment="1">
      <alignment vertical="top" wrapText="1"/>
    </xf>
    <xf numFmtId="49" fontId="68" fillId="11" borderId="1" xfId="0" applyNumberFormat="1" applyFont="1" applyFill="1" applyBorder="1" applyAlignment="1">
      <alignment horizontal="left" vertical="top" wrapText="1"/>
    </xf>
    <xf numFmtId="0" fontId="45" fillId="3" borderId="1" xfId="0" applyFont="1" applyFill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49" fillId="8" borderId="1" xfId="0" applyFont="1" applyFill="1" applyBorder="1" applyAlignment="1">
      <alignment horizontal="center" vertical="center" wrapText="1"/>
    </xf>
    <xf numFmtId="49" fontId="49" fillId="8" borderId="1" xfId="0" applyNumberFormat="1" applyFont="1" applyFill="1" applyBorder="1" applyAlignment="1">
      <alignment horizontal="center" vertical="center"/>
    </xf>
    <xf numFmtId="43" fontId="49" fillId="8" borderId="1" xfId="1" applyFont="1" applyFill="1" applyBorder="1" applyAlignment="1">
      <alignment horizontal="center" vertical="center" wrapText="1"/>
    </xf>
    <xf numFmtId="189" fontId="49" fillId="8" borderId="1" xfId="0" applyNumberFormat="1" applyFont="1" applyFill="1" applyBorder="1" applyAlignment="1">
      <alignment horizontal="center" vertical="center" wrapText="1"/>
    </xf>
    <xf numFmtId="189" fontId="49" fillId="8" borderId="1" xfId="0" applyNumberFormat="1" applyFont="1" applyFill="1" applyBorder="1" applyAlignment="1">
      <alignment horizontal="center" vertical="center"/>
    </xf>
    <xf numFmtId="188" fontId="49" fillId="8" borderId="1" xfId="0" applyNumberFormat="1" applyFont="1" applyFill="1" applyBorder="1" applyAlignment="1">
      <alignment horizontal="center" vertical="center"/>
    </xf>
    <xf numFmtId="43" fontId="49" fillId="8" borderId="1" xfId="1" applyFont="1" applyFill="1" applyBorder="1" applyAlignment="1">
      <alignment horizontal="center" vertical="center"/>
    </xf>
    <xf numFmtId="0" fontId="49" fillId="8" borderId="1" xfId="0" applyFont="1" applyFill="1" applyBorder="1" applyAlignment="1">
      <alignment horizontal="center" vertical="center"/>
    </xf>
    <xf numFmtId="0" fontId="50" fillId="9" borderId="1" xfId="0" applyFont="1" applyFill="1" applyBorder="1" applyAlignment="1">
      <alignment horizontal="center" vertical="center"/>
    </xf>
    <xf numFmtId="0" fontId="50" fillId="16" borderId="3" xfId="0" applyFont="1" applyFill="1" applyBorder="1" applyAlignment="1">
      <alignment horizontal="center" vertical="center"/>
    </xf>
    <xf numFmtId="0" fontId="50" fillId="16" borderId="7" xfId="0" applyFont="1" applyFill="1" applyBorder="1" applyAlignment="1">
      <alignment horizontal="center" vertical="center"/>
    </xf>
    <xf numFmtId="0" fontId="50" fillId="16" borderId="2" xfId="0" applyFont="1" applyFill="1" applyBorder="1" applyAlignment="1">
      <alignment horizontal="center" vertical="center"/>
    </xf>
    <xf numFmtId="43" fontId="49" fillId="4" borderId="1" xfId="1" applyFont="1" applyFill="1" applyBorder="1" applyAlignment="1">
      <alignment horizontal="center" vertical="top"/>
    </xf>
    <xf numFmtId="0" fontId="50" fillId="16" borderId="4" xfId="0" applyFont="1" applyFill="1" applyBorder="1" applyAlignment="1">
      <alignment horizontal="center" vertical="center"/>
    </xf>
    <xf numFmtId="43" fontId="49" fillId="4" borderId="1" xfId="1" applyFont="1" applyFill="1" applyBorder="1" applyAlignment="1">
      <alignment horizontal="center" vertical="top" wrapText="1"/>
    </xf>
    <xf numFmtId="187" fontId="49" fillId="4" borderId="3" xfId="0" applyNumberFormat="1" applyFont="1" applyFill="1" applyBorder="1" applyAlignment="1">
      <alignment horizontal="center" vertical="top"/>
    </xf>
    <xf numFmtId="0" fontId="49" fillId="4" borderId="2" xfId="0" applyFont="1" applyFill="1" applyBorder="1" applyAlignment="1">
      <alignment horizontal="center" vertical="top"/>
    </xf>
    <xf numFmtId="0" fontId="26" fillId="0" borderId="0" xfId="0" applyFont="1" applyAlignment="1">
      <alignment horizontal="center" vertical="center"/>
    </xf>
    <xf numFmtId="0" fontId="26" fillId="0" borderId="1" xfId="0" applyFont="1" applyFill="1" applyBorder="1" applyAlignment="1">
      <alignment horizontal="left" vertical="top" wrapText="1"/>
    </xf>
    <xf numFmtId="0" fontId="26" fillId="13" borderId="6" xfId="0" applyFont="1" applyFill="1" applyBorder="1" applyAlignment="1">
      <alignment horizontal="center" vertical="center"/>
    </xf>
    <xf numFmtId="43" fontId="42" fillId="0" borderId="0" xfId="1" applyFont="1" applyFill="1" applyBorder="1" applyAlignment="1">
      <alignment horizontal="center" vertical="center" wrapText="1"/>
    </xf>
    <xf numFmtId="43" fontId="26" fillId="13" borderId="1" xfId="1" applyFont="1" applyFill="1" applyBorder="1" applyAlignment="1" applyProtection="1">
      <alignment horizontal="center" vertical="center"/>
    </xf>
    <xf numFmtId="0" fontId="26" fillId="13" borderId="1" xfId="0" applyFont="1" applyFill="1" applyBorder="1" applyAlignment="1" applyProtection="1">
      <alignment horizontal="center" vertical="center" wrapText="1"/>
    </xf>
    <xf numFmtId="43" fontId="26" fillId="13" borderId="6" xfId="1" applyFont="1" applyFill="1" applyBorder="1" applyAlignment="1" applyProtection="1">
      <alignment horizontal="center" vertical="center" wrapText="1"/>
    </xf>
    <xf numFmtId="43" fontId="26" fillId="13" borderId="4" xfId="1" applyFont="1" applyFill="1" applyBorder="1" applyAlignment="1" applyProtection="1">
      <alignment horizontal="center" vertical="center" wrapText="1"/>
    </xf>
    <xf numFmtId="43" fontId="26" fillId="13" borderId="6" xfId="1" applyFont="1" applyFill="1" applyBorder="1" applyAlignment="1" applyProtection="1">
      <alignment horizontal="center" vertical="center"/>
    </xf>
    <xf numFmtId="43" fontId="26" fillId="13" borderId="4" xfId="1" applyFont="1" applyFill="1" applyBorder="1" applyAlignment="1" applyProtection="1">
      <alignment horizontal="center" vertical="center"/>
    </xf>
    <xf numFmtId="0" fontId="27" fillId="0" borderId="0" xfId="0" applyFont="1" applyAlignment="1">
      <alignment horizontal="right" vertical="center"/>
    </xf>
    <xf numFmtId="0" fontId="26" fillId="14" borderId="3" xfId="0" applyFont="1" applyFill="1" applyBorder="1" applyAlignment="1">
      <alignment horizontal="left" vertical="center" wrapText="1"/>
    </xf>
    <xf numFmtId="0" fontId="26" fillId="14" borderId="2" xfId="0" applyFont="1" applyFill="1" applyBorder="1" applyAlignment="1">
      <alignment horizontal="left" vertical="center" wrapText="1"/>
    </xf>
    <xf numFmtId="17" fontId="26" fillId="0" borderId="1" xfId="0" applyNumberFormat="1" applyFont="1" applyBorder="1" applyAlignment="1" applyProtection="1">
      <alignment horizontal="center" vertical="center"/>
    </xf>
    <xf numFmtId="0" fontId="26" fillId="12" borderId="1" xfId="0" applyFont="1" applyFill="1" applyBorder="1" applyAlignment="1" applyProtection="1">
      <alignment horizontal="left" vertical="center" wrapText="1"/>
    </xf>
    <xf numFmtId="0" fontId="26" fillId="12" borderId="1" xfId="0" applyFont="1" applyFill="1" applyBorder="1" applyAlignment="1" applyProtection="1">
      <alignment horizontal="left" vertical="center"/>
    </xf>
    <xf numFmtId="0" fontId="4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4" fillId="0" borderId="0" xfId="0" applyFont="1" applyAlignment="1">
      <alignment horizontal="center" vertical="center"/>
    </xf>
    <xf numFmtId="0" fontId="26" fillId="12" borderId="1" xfId="0" applyFont="1" applyFill="1" applyBorder="1" applyAlignment="1" applyProtection="1">
      <alignment vertical="center"/>
    </xf>
    <xf numFmtId="0" fontId="26" fillId="12" borderId="1" xfId="0" applyFont="1" applyFill="1" applyBorder="1" applyAlignment="1" applyProtection="1">
      <alignment vertical="center" wrapText="1"/>
    </xf>
    <xf numFmtId="0" fontId="6" fillId="0" borderId="5" xfId="0" applyFont="1" applyBorder="1" applyAlignment="1">
      <alignment horizontal="right" vertical="center" wrapText="1"/>
    </xf>
    <xf numFmtId="0" fontId="26" fillId="13" borderId="1" xfId="0" applyFont="1" applyFill="1" applyBorder="1" applyAlignment="1">
      <alignment horizontal="center" vertical="center"/>
    </xf>
    <xf numFmtId="43" fontId="37" fillId="0" borderId="0" xfId="1" applyFont="1" applyFill="1" applyBorder="1" applyAlignment="1">
      <alignment horizontal="center" vertical="center" wrapText="1"/>
    </xf>
    <xf numFmtId="0" fontId="26" fillId="11" borderId="1" xfId="0" applyFont="1" applyFill="1" applyBorder="1" applyAlignment="1">
      <alignment horizontal="left"/>
    </xf>
    <xf numFmtId="0" fontId="26" fillId="11" borderId="3" xfId="0" applyFont="1" applyFill="1" applyBorder="1" applyAlignment="1">
      <alignment horizontal="left"/>
    </xf>
    <xf numFmtId="0" fontId="26" fillId="11" borderId="2" xfId="0" applyFont="1" applyFill="1" applyBorder="1" applyAlignment="1">
      <alignment horizontal="left"/>
    </xf>
    <xf numFmtId="0" fontId="26" fillId="10" borderId="3" xfId="0" applyFont="1" applyFill="1" applyBorder="1" applyAlignment="1">
      <alignment horizontal="center"/>
    </xf>
    <xf numFmtId="0" fontId="26" fillId="10" borderId="7" xfId="0" applyFont="1" applyFill="1" applyBorder="1" applyAlignment="1">
      <alignment horizontal="center"/>
    </xf>
    <xf numFmtId="0" fontId="26" fillId="10" borderId="2" xfId="0" applyFont="1" applyFill="1" applyBorder="1" applyAlignment="1">
      <alignment horizontal="center"/>
    </xf>
    <xf numFmtId="0" fontId="24" fillId="0" borderId="5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/>
    </xf>
    <xf numFmtId="0" fontId="11" fillId="9" borderId="7" xfId="0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49" fontId="10" fillId="8" borderId="1" xfId="0" applyNumberFormat="1" applyFont="1" applyFill="1" applyBorder="1" applyAlignment="1">
      <alignment horizontal="center" vertical="center"/>
    </xf>
    <xf numFmtId="43" fontId="10" fillId="8" borderId="6" xfId="1" applyFont="1" applyFill="1" applyBorder="1" applyAlignment="1">
      <alignment horizontal="center" vertical="center" wrapText="1"/>
    </xf>
    <xf numFmtId="43" fontId="10" fillId="8" borderId="4" xfId="1" applyFont="1" applyFill="1" applyBorder="1" applyAlignment="1">
      <alignment horizontal="center" vertical="center" wrapText="1"/>
    </xf>
    <xf numFmtId="189" fontId="10" fillId="8" borderId="1" xfId="0" applyNumberFormat="1" applyFont="1" applyFill="1" applyBorder="1" applyAlignment="1">
      <alignment horizontal="center" vertical="center" wrapText="1"/>
    </xf>
    <xf numFmtId="189" fontId="10" fillId="8" borderId="1" xfId="0" applyNumberFormat="1" applyFont="1" applyFill="1" applyBorder="1" applyAlignment="1">
      <alignment horizontal="center" vertical="center"/>
    </xf>
    <xf numFmtId="188" fontId="10" fillId="8" borderId="1" xfId="0" applyNumberFormat="1" applyFont="1" applyFill="1" applyBorder="1" applyAlignment="1">
      <alignment horizontal="center" vertical="center"/>
    </xf>
    <xf numFmtId="43" fontId="10" fillId="8" borderId="1" xfId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43" fontId="10" fillId="8" borderId="1" xfId="1" applyFont="1" applyFill="1" applyBorder="1" applyAlignment="1">
      <alignment horizontal="center" vertical="center" wrapText="1"/>
    </xf>
  </cellXfs>
  <cellStyles count="18">
    <cellStyle name="Comma" xfId="1" builtinId="3"/>
    <cellStyle name="Comma 2" xfId="3"/>
    <cellStyle name="Comma 2 2" xfId="4"/>
    <cellStyle name="Normal" xfId="0" builtinId="0"/>
    <cellStyle name="Normal 2" xfId="5"/>
    <cellStyle name="Normal 2 2" xfId="6"/>
    <cellStyle name="Normal 2 3" xfId="7"/>
    <cellStyle name="เครื่องหมายจุลภาค 2" xfId="8"/>
    <cellStyle name="เครื่องหมายจุลภาค 3" xfId="9"/>
    <cellStyle name="ปกติ 2" xfId="10"/>
    <cellStyle name="ปกติ 2 2" xfId="11"/>
    <cellStyle name="ปกติ 3" xfId="12"/>
    <cellStyle name="ปกติ 4" xfId="13"/>
    <cellStyle name="ปกติ 4 2" xfId="14"/>
    <cellStyle name="ปกติ 5" xfId="15"/>
    <cellStyle name="ปกติ 5 2" xfId="16"/>
    <cellStyle name="ปกติ 6" xfId="17"/>
    <cellStyle name="ปกติ_รายละเอียดงบรายจ่าย-รายการ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1333499</xdr:colOff>
      <xdr:row>0</xdr:row>
      <xdr:rowOff>114300</xdr:rowOff>
    </xdr:from>
    <xdr:to>
      <xdr:col>13</xdr:col>
      <xdr:colOff>5119687</xdr:colOff>
      <xdr:row>2</xdr:row>
      <xdr:rowOff>785812</xdr:rowOff>
    </xdr:to>
    <xdr:sp macro="" textlink="">
      <xdr:nvSpPr>
        <xdr:cNvPr id="2" name="TextBox 1"/>
        <xdr:cNvSpPr txBox="1"/>
      </xdr:nvSpPr>
      <xdr:spPr>
        <a:xfrm>
          <a:off x="24222074" y="114300"/>
          <a:ext cx="7891463" cy="17668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2800" b="1">
              <a:latin typeface="TH SarabunPSK" pitchFamily="34" charset="-34"/>
              <a:cs typeface="TH SarabunPSK" pitchFamily="34" charset="-34"/>
            </a:rPr>
            <a:t>  </a:t>
          </a:r>
          <a:r>
            <a:rPr lang="en-US" sz="2800" b="1">
              <a:latin typeface="TH SarabunPSK" pitchFamily="34" charset="-34"/>
              <a:cs typeface="TH SarabunPSK" pitchFamily="34" charset="-34"/>
            </a:rPr>
            <a:t>                  </a:t>
          </a:r>
          <a:r>
            <a:rPr lang="th-TH" sz="2800" b="1">
              <a:latin typeface="TH SarabunPSK" pitchFamily="34" charset="-34"/>
              <a:cs typeface="TH SarabunPSK" pitchFamily="34" charset="-34"/>
            </a:rPr>
            <a:t>  วงเงินจัดสรร   </a:t>
          </a:r>
          <a:r>
            <a:rPr lang="en-US" sz="2800" b="1">
              <a:latin typeface="TH SarabunPSK" pitchFamily="34" charset="-34"/>
              <a:cs typeface="TH SarabunPSK" pitchFamily="34" charset="-34"/>
            </a:rPr>
            <a:t>291</a:t>
          </a:r>
          <a:r>
            <a:rPr lang="th-TH" sz="2800" b="1">
              <a:latin typeface="TH SarabunPSK" pitchFamily="34" charset="-34"/>
              <a:cs typeface="TH SarabunPSK" pitchFamily="34" charset="-34"/>
            </a:rPr>
            <a:t>,</a:t>
          </a:r>
          <a:r>
            <a:rPr lang="en-US" sz="2800" b="1">
              <a:latin typeface="TH SarabunPSK" pitchFamily="34" charset="-34"/>
              <a:cs typeface="TH SarabunPSK" pitchFamily="34" charset="-34"/>
            </a:rPr>
            <a:t>351</a:t>
          </a:r>
          <a:r>
            <a:rPr lang="th-TH" sz="2800" b="1">
              <a:latin typeface="TH SarabunPSK" pitchFamily="34" charset="-34"/>
              <a:cs typeface="TH SarabunPSK" pitchFamily="34" charset="-34"/>
            </a:rPr>
            <a:t>,</a:t>
          </a:r>
          <a:r>
            <a:rPr lang="en-US" sz="2800" b="1">
              <a:latin typeface="TH SarabunPSK" pitchFamily="34" charset="-34"/>
              <a:cs typeface="TH SarabunPSK" pitchFamily="34" charset="-34"/>
            </a:rPr>
            <a:t>600</a:t>
          </a:r>
          <a:r>
            <a:rPr lang="th-TH" sz="2800" b="1">
              <a:latin typeface="TH SarabunPSK" pitchFamily="34" charset="-34"/>
              <a:cs typeface="TH SarabunPSK" pitchFamily="34" charset="-34"/>
            </a:rPr>
            <a:t>  บาท</a:t>
          </a:r>
        </a:p>
        <a:p>
          <a:r>
            <a:rPr lang="th-TH" sz="2800" b="1" baseline="0">
              <a:latin typeface="TH SarabunPSK" pitchFamily="34" charset="-34"/>
              <a:cs typeface="TH SarabunPSK" pitchFamily="34" charset="-34"/>
            </a:rPr>
            <a:t>                     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ข้อมูล ณ วันที่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 2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7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กุมภาพันธ์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 2562</a:t>
          </a:r>
        </a:p>
        <a:p>
          <a:r>
            <a:rPr lang="th-TH" sz="2800" b="1" baseline="0">
              <a:latin typeface="TH SarabunPSK" pitchFamily="34" charset="-34"/>
              <a:cs typeface="TH SarabunPSK" pitchFamily="34" charset="-34"/>
            </a:rPr>
            <a:t>                      สีเขียว 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โอนเปลี่ยนแปลงงบประมาณ (รอ อ.ก.บ.ภ.ภาค)</a:t>
          </a:r>
        </a:p>
        <a:p>
          <a:r>
            <a:rPr lang="th-TH" sz="2800" b="1" baseline="0">
              <a:latin typeface="TH SarabunPSK" pitchFamily="34" charset="-34"/>
              <a:cs typeface="TH SarabunPSK" pitchFamily="34" charset="-34"/>
            </a:rPr>
            <a:t>                      สีส้ม 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  =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โครงการขอใช้เงินเหลือจ่าย</a:t>
          </a:r>
          <a:endParaRPr lang="th-TH" sz="2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1333499</xdr:colOff>
      <xdr:row>0</xdr:row>
      <xdr:rowOff>1</xdr:rowOff>
    </xdr:from>
    <xdr:to>
      <xdr:col>13</xdr:col>
      <xdr:colOff>5476875</xdr:colOff>
      <xdr:row>2</xdr:row>
      <xdr:rowOff>738188</xdr:rowOff>
    </xdr:to>
    <xdr:sp macro="" textlink="">
      <xdr:nvSpPr>
        <xdr:cNvPr id="2" name="TextBox 1"/>
        <xdr:cNvSpPr txBox="1"/>
      </xdr:nvSpPr>
      <xdr:spPr>
        <a:xfrm>
          <a:off x="24312562" y="1"/>
          <a:ext cx="8262938" cy="183356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2800" b="1">
              <a:latin typeface="TH SarabunPSK" pitchFamily="34" charset="-34"/>
              <a:cs typeface="TH SarabunPSK" pitchFamily="34" charset="-34"/>
            </a:rPr>
            <a:t>  </a:t>
          </a:r>
          <a:r>
            <a:rPr lang="en-US" sz="2800" b="1">
              <a:latin typeface="TH SarabunPSK" pitchFamily="34" charset="-34"/>
              <a:cs typeface="TH SarabunPSK" pitchFamily="34" charset="-34"/>
            </a:rPr>
            <a:t>                  </a:t>
          </a:r>
          <a:r>
            <a:rPr lang="th-TH" sz="2800" b="1">
              <a:latin typeface="TH SarabunPSK" pitchFamily="34" charset="-34"/>
              <a:cs typeface="TH SarabunPSK" pitchFamily="34" charset="-34"/>
            </a:rPr>
            <a:t>  วงเงินจัดสรร   </a:t>
          </a:r>
          <a:r>
            <a:rPr lang="en-US" sz="2800" b="1">
              <a:latin typeface="TH SarabunPSK" pitchFamily="34" charset="-34"/>
              <a:cs typeface="TH SarabunPSK" pitchFamily="34" charset="-34"/>
            </a:rPr>
            <a:t>291</a:t>
          </a:r>
          <a:r>
            <a:rPr lang="th-TH" sz="2800" b="1">
              <a:latin typeface="TH SarabunPSK" pitchFamily="34" charset="-34"/>
              <a:cs typeface="TH SarabunPSK" pitchFamily="34" charset="-34"/>
            </a:rPr>
            <a:t>,</a:t>
          </a:r>
          <a:r>
            <a:rPr lang="en-US" sz="2800" b="1">
              <a:latin typeface="TH SarabunPSK" pitchFamily="34" charset="-34"/>
              <a:cs typeface="TH SarabunPSK" pitchFamily="34" charset="-34"/>
            </a:rPr>
            <a:t>351</a:t>
          </a:r>
          <a:r>
            <a:rPr lang="th-TH" sz="2800" b="1">
              <a:latin typeface="TH SarabunPSK" pitchFamily="34" charset="-34"/>
              <a:cs typeface="TH SarabunPSK" pitchFamily="34" charset="-34"/>
            </a:rPr>
            <a:t>,</a:t>
          </a:r>
          <a:r>
            <a:rPr lang="en-US" sz="2800" b="1">
              <a:latin typeface="TH SarabunPSK" pitchFamily="34" charset="-34"/>
              <a:cs typeface="TH SarabunPSK" pitchFamily="34" charset="-34"/>
            </a:rPr>
            <a:t>600</a:t>
          </a:r>
          <a:r>
            <a:rPr lang="th-TH" sz="2800" b="1">
              <a:latin typeface="TH SarabunPSK" pitchFamily="34" charset="-34"/>
              <a:cs typeface="TH SarabunPSK" pitchFamily="34" charset="-34"/>
            </a:rPr>
            <a:t>  บาท</a:t>
          </a:r>
        </a:p>
        <a:p>
          <a:r>
            <a:rPr lang="th-TH" sz="2800" b="1" baseline="0">
              <a:latin typeface="TH SarabunPSK" pitchFamily="34" charset="-34"/>
              <a:cs typeface="TH SarabunPSK" pitchFamily="34" charset="-34"/>
            </a:rPr>
            <a:t>                     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ข้อมูล ณ วันที่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9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  เมษายน 2562</a:t>
          </a:r>
        </a:p>
        <a:p>
          <a:r>
            <a:rPr lang="th-TH" sz="2800" b="1" baseline="0">
              <a:latin typeface="TH SarabunPSK" pitchFamily="34" charset="-34"/>
              <a:cs typeface="TH SarabunPSK" pitchFamily="34" charset="-34"/>
            </a:rPr>
            <a:t>                      สีเขียว 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โอนเปลี่ยนแปลงงบประมาณ (รอ อ.ก.บ.ภ.ภาค)</a:t>
          </a:r>
        </a:p>
        <a:p>
          <a:r>
            <a:rPr lang="th-TH" sz="2800" b="1" baseline="0">
              <a:latin typeface="TH SarabunPSK" pitchFamily="34" charset="-34"/>
              <a:cs typeface="TH SarabunPSK" pitchFamily="34" charset="-34"/>
            </a:rPr>
            <a:t>                      สีส้ม 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  =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โครงการขอใช้เงินเหลือจ่าย</a:t>
          </a:r>
          <a:endParaRPr lang="th-TH" sz="2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1333499</xdr:colOff>
      <xdr:row>0</xdr:row>
      <xdr:rowOff>1</xdr:rowOff>
    </xdr:from>
    <xdr:to>
      <xdr:col>13</xdr:col>
      <xdr:colOff>5476875</xdr:colOff>
      <xdr:row>2</xdr:row>
      <xdr:rowOff>738188</xdr:rowOff>
    </xdr:to>
    <xdr:sp macro="" textlink="">
      <xdr:nvSpPr>
        <xdr:cNvPr id="2" name="TextBox 1"/>
        <xdr:cNvSpPr txBox="1"/>
      </xdr:nvSpPr>
      <xdr:spPr>
        <a:xfrm>
          <a:off x="27546299" y="1"/>
          <a:ext cx="8829676" cy="183356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2800" b="1">
              <a:latin typeface="TH SarabunPSK" pitchFamily="34" charset="-34"/>
              <a:cs typeface="TH SarabunPSK" pitchFamily="34" charset="-34"/>
            </a:rPr>
            <a:t>  </a:t>
          </a:r>
          <a:r>
            <a:rPr lang="en-US" sz="2800" b="1">
              <a:latin typeface="TH SarabunPSK" pitchFamily="34" charset="-34"/>
              <a:cs typeface="TH SarabunPSK" pitchFamily="34" charset="-34"/>
            </a:rPr>
            <a:t>                  </a:t>
          </a:r>
          <a:r>
            <a:rPr lang="th-TH" sz="2800" b="1">
              <a:latin typeface="TH SarabunPSK" pitchFamily="34" charset="-34"/>
              <a:cs typeface="TH SarabunPSK" pitchFamily="34" charset="-34"/>
            </a:rPr>
            <a:t>  วงเงินจัดสรร   </a:t>
          </a:r>
          <a:r>
            <a:rPr lang="en-US" sz="2800" b="1">
              <a:latin typeface="TH SarabunPSK" pitchFamily="34" charset="-34"/>
              <a:cs typeface="TH SarabunPSK" pitchFamily="34" charset="-34"/>
            </a:rPr>
            <a:t>291</a:t>
          </a:r>
          <a:r>
            <a:rPr lang="th-TH" sz="2800" b="1">
              <a:latin typeface="TH SarabunPSK" pitchFamily="34" charset="-34"/>
              <a:cs typeface="TH SarabunPSK" pitchFamily="34" charset="-34"/>
            </a:rPr>
            <a:t>,</a:t>
          </a:r>
          <a:r>
            <a:rPr lang="en-US" sz="2800" b="1">
              <a:latin typeface="TH SarabunPSK" pitchFamily="34" charset="-34"/>
              <a:cs typeface="TH SarabunPSK" pitchFamily="34" charset="-34"/>
            </a:rPr>
            <a:t>351</a:t>
          </a:r>
          <a:r>
            <a:rPr lang="th-TH" sz="2800" b="1">
              <a:latin typeface="TH SarabunPSK" pitchFamily="34" charset="-34"/>
              <a:cs typeface="TH SarabunPSK" pitchFamily="34" charset="-34"/>
            </a:rPr>
            <a:t>,</a:t>
          </a:r>
          <a:r>
            <a:rPr lang="en-US" sz="2800" b="1">
              <a:latin typeface="TH SarabunPSK" pitchFamily="34" charset="-34"/>
              <a:cs typeface="TH SarabunPSK" pitchFamily="34" charset="-34"/>
            </a:rPr>
            <a:t>600</a:t>
          </a:r>
          <a:r>
            <a:rPr lang="th-TH" sz="2800" b="1">
              <a:latin typeface="TH SarabunPSK" pitchFamily="34" charset="-34"/>
              <a:cs typeface="TH SarabunPSK" pitchFamily="34" charset="-34"/>
            </a:rPr>
            <a:t>  บาท</a:t>
          </a:r>
        </a:p>
        <a:p>
          <a:r>
            <a:rPr lang="th-TH" sz="2800" b="1" baseline="0">
              <a:latin typeface="TH SarabunPSK" pitchFamily="34" charset="-34"/>
              <a:cs typeface="TH SarabunPSK" pitchFamily="34" charset="-34"/>
            </a:rPr>
            <a:t>                     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ข้อมูล ณ วันที่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 19  เมษายน 2562</a:t>
          </a:r>
        </a:p>
        <a:p>
          <a:r>
            <a:rPr lang="th-TH" sz="2800" b="1" baseline="0">
              <a:latin typeface="TH SarabunPSK" pitchFamily="34" charset="-34"/>
              <a:cs typeface="TH SarabunPSK" pitchFamily="34" charset="-34"/>
            </a:rPr>
            <a:t>                      สีเขียว 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โอนเปลี่ยนแปลงงบประมาณ (รอ อ.ก.บ.ภ.ภาค)</a:t>
          </a:r>
        </a:p>
        <a:p>
          <a:r>
            <a:rPr lang="th-TH" sz="2800" b="1" baseline="0">
              <a:latin typeface="TH SarabunPSK" pitchFamily="34" charset="-34"/>
              <a:cs typeface="TH SarabunPSK" pitchFamily="34" charset="-34"/>
            </a:rPr>
            <a:t>                      สีส้ม 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  =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โครงการขอใช้เงินเหลือจ่าย</a:t>
          </a:r>
          <a:endParaRPr lang="th-TH" sz="2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825500</xdr:colOff>
      <xdr:row>1</xdr:row>
      <xdr:rowOff>31750</xdr:rowOff>
    </xdr:from>
    <xdr:to>
      <xdr:col>14</xdr:col>
      <xdr:colOff>3175</xdr:colOff>
      <xdr:row>1</xdr:row>
      <xdr:rowOff>841376</xdr:rowOff>
    </xdr:to>
    <xdr:sp macro="" textlink="">
      <xdr:nvSpPr>
        <xdr:cNvPr id="2" name="TextBox 1"/>
        <xdr:cNvSpPr txBox="1"/>
      </xdr:nvSpPr>
      <xdr:spPr>
        <a:xfrm>
          <a:off x="20955000" y="238125"/>
          <a:ext cx="5924550" cy="8096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2400" b="1">
              <a:latin typeface="TH SarabunPSK" pitchFamily="34" charset="-34"/>
              <a:cs typeface="TH SarabunPSK" pitchFamily="34" charset="-34"/>
            </a:rPr>
            <a:t>วงเงินจัดสรร     งบประมาณ </a:t>
          </a:r>
          <a:r>
            <a:rPr lang="th-TH" sz="24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400" b="1">
              <a:latin typeface="TH SarabunPSK" pitchFamily="34" charset="-34"/>
              <a:cs typeface="TH SarabunPSK" pitchFamily="34" charset="-34"/>
            </a:rPr>
            <a:t>(งบจังหวัด)  </a:t>
          </a:r>
          <a:r>
            <a:rPr lang="en-US" sz="2400" b="1">
              <a:latin typeface="TH SarabunPSK" pitchFamily="34" charset="-34"/>
              <a:cs typeface="TH SarabunPSK" pitchFamily="34" charset="-34"/>
            </a:rPr>
            <a:t>278</a:t>
          </a:r>
          <a:r>
            <a:rPr lang="th-TH" sz="2400" b="1">
              <a:latin typeface="TH SarabunPSK" pitchFamily="34" charset="-34"/>
              <a:cs typeface="TH SarabunPSK" pitchFamily="34" charset="-34"/>
            </a:rPr>
            <a:t>,</a:t>
          </a:r>
          <a:r>
            <a:rPr lang="en-US" sz="2400" b="1">
              <a:latin typeface="TH SarabunPSK" pitchFamily="34" charset="-34"/>
              <a:cs typeface="TH SarabunPSK" pitchFamily="34" charset="-34"/>
            </a:rPr>
            <a:t>832</a:t>
          </a:r>
          <a:r>
            <a:rPr lang="th-TH" sz="2400" b="1">
              <a:latin typeface="TH SarabunPSK" pitchFamily="34" charset="-34"/>
              <a:cs typeface="TH SarabunPSK" pitchFamily="34" charset="-34"/>
            </a:rPr>
            <a:t>,</a:t>
          </a:r>
          <a:r>
            <a:rPr lang="en-US" sz="2400" b="1">
              <a:latin typeface="TH SarabunPSK" pitchFamily="34" charset="-34"/>
              <a:cs typeface="TH SarabunPSK" pitchFamily="34" charset="-34"/>
            </a:rPr>
            <a:t>500</a:t>
          </a:r>
          <a:r>
            <a:rPr lang="th-TH" sz="2400" b="1">
              <a:latin typeface="TH SarabunPSK" pitchFamily="34" charset="-34"/>
              <a:cs typeface="TH SarabunPSK" pitchFamily="34" charset="-34"/>
            </a:rPr>
            <a:t> บาท</a:t>
          </a:r>
        </a:p>
        <a:p>
          <a:r>
            <a:rPr lang="th-TH" sz="2400" b="1" baseline="0">
              <a:latin typeface="TH SarabunPSK" pitchFamily="34" charset="-34"/>
              <a:cs typeface="TH SarabunPSK" pitchFamily="34" charset="-34"/>
            </a:rPr>
            <a:t>                     </a:t>
          </a:r>
          <a:r>
            <a:rPr lang="en-US" sz="24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400" b="1" baseline="0">
              <a:latin typeface="TH SarabunPSK" pitchFamily="34" charset="-34"/>
              <a:cs typeface="TH SarabunPSK" pitchFamily="34" charset="-34"/>
            </a:rPr>
            <a:t>ข้อมูล ณ วันที่ </a:t>
          </a:r>
          <a:r>
            <a:rPr lang="en-US" sz="2400" b="1" baseline="0">
              <a:latin typeface="TH SarabunPSK" pitchFamily="34" charset="-34"/>
              <a:cs typeface="TH SarabunPSK" pitchFamily="34" charset="-34"/>
            </a:rPr>
            <a:t>31</a:t>
          </a:r>
          <a:r>
            <a:rPr lang="th-TH" sz="24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24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400" b="1" baseline="0">
              <a:latin typeface="TH SarabunPSK" pitchFamily="34" charset="-34"/>
              <a:cs typeface="TH SarabunPSK" pitchFamily="34" charset="-34"/>
            </a:rPr>
            <a:t>ตุลาคม 2561</a:t>
          </a:r>
          <a:endParaRPr lang="th-TH" sz="24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00"/>
  <sheetViews>
    <sheetView view="pageBreakPreview" zoomScale="80" zoomScaleNormal="70" zoomScaleSheetLayoutView="80" workbookViewId="0">
      <pane ySplit="5" topLeftCell="A15" activePane="bottomLeft" state="frozen"/>
      <selection pane="bottomLeft" activeCell="C16" sqref="C16"/>
    </sheetView>
  </sheetViews>
  <sheetFormatPr defaultColWidth="9" defaultRowHeight="22.5" x14ac:dyDescent="0.2"/>
  <cols>
    <col min="1" max="1" width="7.25" style="11" bestFit="1" customWidth="1"/>
    <col min="2" max="2" width="76.625" style="10" customWidth="1"/>
    <col min="3" max="3" width="34.25" style="9" customWidth="1"/>
    <col min="4" max="4" width="34.125" style="8" bestFit="1" customWidth="1"/>
    <col min="5" max="5" width="22.125" style="489" customWidth="1"/>
    <col min="6" max="6" width="20.75" style="6" customWidth="1"/>
    <col min="7" max="7" width="21.25" style="5" customWidth="1"/>
    <col min="8" max="8" width="33.625" style="4" bestFit="1" customWidth="1"/>
    <col min="9" max="9" width="31.25" style="4" bestFit="1" customWidth="1"/>
    <col min="10" max="10" width="28.375" style="221" customWidth="1"/>
    <col min="11" max="11" width="33.625" style="8" bestFit="1" customWidth="1"/>
    <col min="12" max="12" width="30.25" style="3" customWidth="1"/>
    <col min="13" max="13" width="31.25" style="3" bestFit="1" customWidth="1"/>
    <col min="14" max="14" width="88" style="2" customWidth="1"/>
    <col min="15" max="16384" width="9" style="1"/>
  </cols>
  <sheetData>
    <row r="1" spans="1:14" ht="15.75" customHeight="1" x14ac:dyDescent="0.2"/>
    <row r="2" spans="1:14" ht="70.5" customHeight="1" x14ac:dyDescent="0.2">
      <c r="A2" s="894" t="s">
        <v>109</v>
      </c>
      <c r="B2" s="895"/>
      <c r="C2" s="895"/>
      <c r="D2" s="895"/>
      <c r="E2" s="895"/>
      <c r="F2" s="895"/>
      <c r="G2" s="895"/>
      <c r="H2" s="895"/>
      <c r="I2" s="895"/>
      <c r="J2" s="895"/>
      <c r="K2" s="895"/>
      <c r="L2" s="895"/>
      <c r="M2" s="895"/>
      <c r="N2" s="895"/>
    </row>
    <row r="3" spans="1:14" ht="70.5" customHeight="1" x14ac:dyDescent="0.2">
      <c r="A3" s="697"/>
      <c r="B3" s="698"/>
      <c r="C3" s="698"/>
      <c r="D3" s="698"/>
      <c r="E3" s="698"/>
      <c r="F3" s="698"/>
      <c r="G3" s="698"/>
      <c r="H3" s="698"/>
      <c r="I3" s="698"/>
      <c r="J3" s="698"/>
      <c r="K3" s="698"/>
      <c r="L3" s="698"/>
      <c r="M3" s="698"/>
      <c r="N3" s="698"/>
    </row>
    <row r="4" spans="1:14" s="491" customFormat="1" ht="32.25" customHeight="1" x14ac:dyDescent="0.2">
      <c r="A4" s="896" t="s">
        <v>40</v>
      </c>
      <c r="B4" s="897" t="s">
        <v>39</v>
      </c>
      <c r="C4" s="896" t="s">
        <v>38</v>
      </c>
      <c r="D4" s="898" t="s">
        <v>37</v>
      </c>
      <c r="E4" s="899" t="s">
        <v>36</v>
      </c>
      <c r="F4" s="901" t="s">
        <v>35</v>
      </c>
      <c r="G4" s="901"/>
      <c r="H4" s="902" t="s">
        <v>34</v>
      </c>
      <c r="I4" s="903" t="s">
        <v>33</v>
      </c>
      <c r="J4" s="903"/>
      <c r="K4" s="903"/>
      <c r="L4" s="898" t="s">
        <v>32</v>
      </c>
      <c r="M4" s="898" t="s">
        <v>31</v>
      </c>
      <c r="N4" s="897" t="s">
        <v>30</v>
      </c>
    </row>
    <row r="5" spans="1:14" s="491" customFormat="1" ht="80.25" customHeight="1" x14ac:dyDescent="0.2">
      <c r="A5" s="896"/>
      <c r="B5" s="897"/>
      <c r="C5" s="896"/>
      <c r="D5" s="898"/>
      <c r="E5" s="900"/>
      <c r="F5" s="492" t="s">
        <v>29</v>
      </c>
      <c r="G5" s="492" t="s">
        <v>28</v>
      </c>
      <c r="H5" s="902"/>
      <c r="I5" s="493" t="s">
        <v>27</v>
      </c>
      <c r="J5" s="694" t="s">
        <v>26</v>
      </c>
      <c r="K5" s="833" t="s">
        <v>25</v>
      </c>
      <c r="L5" s="902"/>
      <c r="M5" s="902"/>
      <c r="N5" s="897"/>
    </row>
    <row r="6" spans="1:14" s="594" customFormat="1" ht="61.5" customHeight="1" x14ac:dyDescent="0.2">
      <c r="A6" s="549">
        <v>1</v>
      </c>
      <c r="B6" s="550" t="s">
        <v>41</v>
      </c>
      <c r="C6" s="551" t="s">
        <v>24</v>
      </c>
      <c r="D6" s="552"/>
      <c r="E6" s="653" t="s">
        <v>88</v>
      </c>
      <c r="F6" s="553"/>
      <c r="G6" s="554"/>
      <c r="H6" s="555"/>
      <c r="I6" s="555"/>
      <c r="J6" s="556"/>
      <c r="K6" s="557"/>
      <c r="L6" s="558"/>
      <c r="M6" s="558"/>
      <c r="N6" s="495" t="s">
        <v>473</v>
      </c>
    </row>
    <row r="7" spans="1:14" s="507" customFormat="1" ht="37.5" customHeight="1" x14ac:dyDescent="0.2">
      <c r="A7" s="497"/>
      <c r="B7" s="498" t="s">
        <v>2</v>
      </c>
      <c r="C7" s="499"/>
      <c r="D7" s="500">
        <v>10000000</v>
      </c>
      <c r="E7" s="648"/>
      <c r="F7" s="501"/>
      <c r="G7" s="501"/>
      <c r="H7" s="753">
        <v>9895000</v>
      </c>
      <c r="I7" s="502">
        <v>9889211.4199999999</v>
      </c>
      <c r="J7" s="503">
        <v>100</v>
      </c>
      <c r="K7" s="502">
        <v>0</v>
      </c>
      <c r="L7" s="505">
        <v>110778.58</v>
      </c>
      <c r="M7" s="506"/>
      <c r="N7" s="817"/>
    </row>
    <row r="8" spans="1:14" s="594" customFormat="1" ht="114.75" x14ac:dyDescent="0.2">
      <c r="A8" s="711">
        <v>2</v>
      </c>
      <c r="B8" s="712" t="s">
        <v>524</v>
      </c>
      <c r="C8" s="713" t="s">
        <v>24</v>
      </c>
      <c r="D8" s="714"/>
      <c r="E8" s="715" t="s">
        <v>478</v>
      </c>
      <c r="F8" s="716"/>
      <c r="G8" s="717"/>
      <c r="H8" s="718"/>
      <c r="I8" s="718"/>
      <c r="J8" s="719"/>
      <c r="K8" s="720"/>
      <c r="L8" s="721"/>
      <c r="M8" s="721"/>
      <c r="N8" s="723" t="s">
        <v>564</v>
      </c>
    </row>
    <row r="9" spans="1:14" s="507" customFormat="1" ht="37.5" customHeight="1" x14ac:dyDescent="0.2">
      <c r="A9" s="497"/>
      <c r="B9" s="498" t="s">
        <v>2</v>
      </c>
      <c r="C9" s="499"/>
      <c r="D9" s="500">
        <v>241700</v>
      </c>
      <c r="E9" s="648"/>
      <c r="F9" s="501"/>
      <c r="G9" s="501"/>
      <c r="H9" s="502"/>
      <c r="I9" s="502"/>
      <c r="J9" s="503">
        <f>I9*100/D9</f>
        <v>0</v>
      </c>
      <c r="K9" s="504">
        <f>D9-I9</f>
        <v>241700</v>
      </c>
      <c r="L9" s="505"/>
      <c r="M9" s="506"/>
      <c r="N9" s="741"/>
    </row>
    <row r="10" spans="1:14" s="532" customFormat="1" ht="114.75" x14ac:dyDescent="0.2">
      <c r="A10" s="524">
        <v>3</v>
      </c>
      <c r="B10" s="699" t="s">
        <v>23</v>
      </c>
      <c r="C10" s="570" t="s">
        <v>22</v>
      </c>
      <c r="D10" s="754"/>
      <c r="E10" s="651" t="s">
        <v>122</v>
      </c>
      <c r="F10" s="526"/>
      <c r="G10" s="540"/>
      <c r="H10" s="527"/>
      <c r="I10" s="527"/>
      <c r="J10" s="528"/>
      <c r="K10" s="525"/>
      <c r="L10" s="530"/>
      <c r="M10" s="530"/>
      <c r="N10" s="668" t="s">
        <v>581</v>
      </c>
    </row>
    <row r="11" spans="1:14" s="532" customFormat="1" ht="38.25" x14ac:dyDescent="0.2">
      <c r="A11" s="522"/>
      <c r="B11" s="523" t="s">
        <v>2</v>
      </c>
      <c r="C11" s="524"/>
      <c r="D11" s="525">
        <v>3600000</v>
      </c>
      <c r="E11" s="649"/>
      <c r="F11" s="526"/>
      <c r="G11" s="540"/>
      <c r="H11" s="527"/>
      <c r="I11" s="527"/>
      <c r="J11" s="528">
        <f>I11*100/D11</f>
        <v>0</v>
      </c>
      <c r="K11" s="525">
        <f>D11-I11</f>
        <v>3600000</v>
      </c>
      <c r="L11" s="530"/>
      <c r="M11" s="530"/>
      <c r="N11" s="519"/>
    </row>
    <row r="12" spans="1:14" s="681" customFormat="1" ht="360" x14ac:dyDescent="0.2">
      <c r="A12" s="669">
        <v>4</v>
      </c>
      <c r="B12" s="680" t="s">
        <v>42</v>
      </c>
      <c r="C12" s="671" t="s">
        <v>22</v>
      </c>
      <c r="D12" s="682"/>
      <c r="E12" s="673" t="s">
        <v>166</v>
      </c>
      <c r="F12" s="674"/>
      <c r="G12" s="675"/>
      <c r="H12" s="676"/>
      <c r="I12" s="676"/>
      <c r="J12" s="677"/>
      <c r="K12" s="678"/>
      <c r="L12" s="679"/>
      <c r="M12" s="679"/>
      <c r="N12" s="742" t="s">
        <v>582</v>
      </c>
    </row>
    <row r="13" spans="1:14" s="532" customFormat="1" ht="38.25" x14ac:dyDescent="0.2">
      <c r="A13" s="522"/>
      <c r="B13" s="523" t="s">
        <v>2</v>
      </c>
      <c r="C13" s="524"/>
      <c r="D13" s="525">
        <v>7000000</v>
      </c>
      <c r="E13" s="649"/>
      <c r="F13" s="526"/>
      <c r="G13" s="526"/>
      <c r="H13" s="527">
        <v>6998000</v>
      </c>
      <c r="I13" s="527"/>
      <c r="J13" s="528">
        <f>I13*100/D13</f>
        <v>0</v>
      </c>
      <c r="K13" s="525">
        <f>H13-I13</f>
        <v>6998000</v>
      </c>
      <c r="L13" s="529">
        <v>2000</v>
      </c>
      <c r="M13" s="530"/>
      <c r="N13" s="519"/>
    </row>
    <row r="14" spans="1:14" s="532" customFormat="1" ht="153" x14ac:dyDescent="0.2">
      <c r="A14" s="522">
        <v>5</v>
      </c>
      <c r="B14" s="543" t="s">
        <v>456</v>
      </c>
      <c r="C14" s="570" t="s">
        <v>22</v>
      </c>
      <c r="D14" s="525"/>
      <c r="E14" s="651" t="s">
        <v>427</v>
      </c>
      <c r="F14" s="546"/>
      <c r="G14" s="526"/>
      <c r="H14" s="524"/>
      <c r="I14" s="547"/>
      <c r="J14" s="528"/>
      <c r="K14" s="525"/>
      <c r="L14" s="531"/>
      <c r="M14" s="531"/>
      <c r="N14" s="668" t="s">
        <v>579</v>
      </c>
    </row>
    <row r="15" spans="1:14" s="586" customFormat="1" ht="38.25" x14ac:dyDescent="0.55000000000000004">
      <c r="A15" s="587"/>
      <c r="B15" s="523" t="s">
        <v>2</v>
      </c>
      <c r="C15" s="612"/>
      <c r="D15" s="525">
        <v>602100</v>
      </c>
      <c r="E15" s="661"/>
      <c r="F15" s="618"/>
      <c r="G15" s="619"/>
      <c r="H15" s="612"/>
      <c r="I15" s="547">
        <v>150000</v>
      </c>
      <c r="J15" s="616">
        <f>I15*100/D15</f>
        <v>24.912805181863479</v>
      </c>
      <c r="K15" s="617">
        <f>D15-I15</f>
        <v>452100</v>
      </c>
      <c r="L15" s="613"/>
      <c r="M15" s="613"/>
      <c r="N15" s="508"/>
    </row>
    <row r="16" spans="1:14" s="728" customFormat="1" ht="76.5" x14ac:dyDescent="0.2">
      <c r="A16" s="755">
        <v>6</v>
      </c>
      <c r="B16" s="670" t="s">
        <v>419</v>
      </c>
      <c r="C16" s="671" t="s">
        <v>341</v>
      </c>
      <c r="D16" s="672"/>
      <c r="E16" s="756" t="s">
        <v>465</v>
      </c>
      <c r="F16" s="757"/>
      <c r="G16" s="757"/>
      <c r="H16" s="758"/>
      <c r="I16" s="759"/>
      <c r="J16" s="677"/>
      <c r="K16" s="672"/>
      <c r="L16" s="760"/>
      <c r="M16" s="760"/>
      <c r="N16" s="742" t="s">
        <v>480</v>
      </c>
    </row>
    <row r="17" spans="1:14" s="707" customFormat="1" ht="38.25" x14ac:dyDescent="0.2">
      <c r="A17" s="569"/>
      <c r="B17" s="701" t="s">
        <v>2</v>
      </c>
      <c r="C17" s="570"/>
      <c r="D17" s="576">
        <v>1500000</v>
      </c>
      <c r="E17" s="702"/>
      <c r="F17" s="703"/>
      <c r="G17" s="703"/>
      <c r="H17" s="704"/>
      <c r="I17" s="705"/>
      <c r="J17" s="528">
        <f t="shared" ref="J17" si="0">I17*100/D17</f>
        <v>0</v>
      </c>
      <c r="K17" s="576">
        <f>D17-I17</f>
        <v>1500000</v>
      </c>
      <c r="L17" s="706"/>
      <c r="M17" s="706"/>
      <c r="N17" s="743"/>
    </row>
    <row r="18" spans="1:14" s="728" customFormat="1" ht="114.75" x14ac:dyDescent="0.2">
      <c r="A18" s="761">
        <v>7</v>
      </c>
      <c r="B18" s="712" t="s">
        <v>525</v>
      </c>
      <c r="C18" s="713" t="s">
        <v>341</v>
      </c>
      <c r="D18" s="714"/>
      <c r="E18" s="762" t="s">
        <v>481</v>
      </c>
      <c r="F18" s="763"/>
      <c r="G18" s="763"/>
      <c r="H18" s="764"/>
      <c r="I18" s="765"/>
      <c r="J18" s="719"/>
      <c r="K18" s="714"/>
      <c r="L18" s="766"/>
      <c r="M18" s="766"/>
      <c r="N18" s="722" t="s">
        <v>580</v>
      </c>
    </row>
    <row r="19" spans="1:14" s="707" customFormat="1" ht="38.25" x14ac:dyDescent="0.2">
      <c r="A19" s="569"/>
      <c r="B19" s="701" t="s">
        <v>2</v>
      </c>
      <c r="C19" s="570"/>
      <c r="D19" s="576">
        <v>200000</v>
      </c>
      <c r="E19" s="702"/>
      <c r="F19" s="703"/>
      <c r="G19" s="703"/>
      <c r="H19" s="704"/>
      <c r="I19" s="705"/>
      <c r="J19" s="528">
        <f t="shared" ref="J19" si="1">I19*100/D19</f>
        <v>0</v>
      </c>
      <c r="K19" s="576">
        <f>D19-I19</f>
        <v>200000</v>
      </c>
      <c r="L19" s="706"/>
      <c r="M19" s="706"/>
      <c r="N19" s="743"/>
    </row>
    <row r="20" spans="1:14" s="594" customFormat="1" ht="114.75" x14ac:dyDescent="0.2">
      <c r="A20" s="549">
        <v>8</v>
      </c>
      <c r="B20" s="495" t="s">
        <v>513</v>
      </c>
      <c r="C20" s="597" t="s">
        <v>44</v>
      </c>
      <c r="D20" s="708"/>
      <c r="E20" s="653" t="s">
        <v>177</v>
      </c>
      <c r="F20" s="565"/>
      <c r="G20" s="554"/>
      <c r="H20" s="566"/>
      <c r="I20" s="566"/>
      <c r="J20" s="556"/>
      <c r="K20" s="557"/>
      <c r="L20" s="558"/>
      <c r="M20" s="558"/>
      <c r="N20" s="744" t="s">
        <v>593</v>
      </c>
    </row>
    <row r="21" spans="1:14" s="532" customFormat="1" ht="38.25" x14ac:dyDescent="0.2">
      <c r="A21" s="522"/>
      <c r="B21" s="523" t="s">
        <v>2</v>
      </c>
      <c r="C21" s="524"/>
      <c r="D21" s="525">
        <v>1703500</v>
      </c>
      <c r="E21" s="651"/>
      <c r="F21" s="526"/>
      <c r="G21" s="540"/>
      <c r="H21" s="527"/>
      <c r="I21" s="527"/>
      <c r="J21" s="528">
        <f>I21*100/D21</f>
        <v>0</v>
      </c>
      <c r="K21" s="525">
        <f>D21-I21</f>
        <v>1703500</v>
      </c>
      <c r="L21" s="530"/>
      <c r="M21" s="530"/>
      <c r="N21" s="519"/>
    </row>
    <row r="22" spans="1:14" s="594" customFormat="1" ht="114.75" x14ac:dyDescent="0.2">
      <c r="A22" s="711">
        <v>9</v>
      </c>
      <c r="B22" s="723" t="s">
        <v>474</v>
      </c>
      <c r="C22" s="724" t="s">
        <v>44</v>
      </c>
      <c r="D22" s="725"/>
      <c r="E22" s="715" t="s">
        <v>483</v>
      </c>
      <c r="F22" s="726"/>
      <c r="G22" s="717"/>
      <c r="H22" s="727"/>
      <c r="I22" s="727"/>
      <c r="J22" s="719"/>
      <c r="K22" s="720"/>
      <c r="L22" s="721"/>
      <c r="M22" s="721"/>
      <c r="N22" s="815" t="s">
        <v>519</v>
      </c>
    </row>
    <row r="23" spans="1:14" s="532" customFormat="1" ht="38.25" x14ac:dyDescent="0.2">
      <c r="A23" s="522"/>
      <c r="B23" s="523" t="s">
        <v>2</v>
      </c>
      <c r="C23" s="524"/>
      <c r="D23" s="525">
        <v>454545</v>
      </c>
      <c r="E23" s="651"/>
      <c r="F23" s="526"/>
      <c r="G23" s="540"/>
      <c r="H23" s="527"/>
      <c r="I23" s="527"/>
      <c r="J23" s="528">
        <f>I23*100/D23</f>
        <v>0</v>
      </c>
      <c r="K23" s="525">
        <f>D23-I23</f>
        <v>454545</v>
      </c>
      <c r="L23" s="530"/>
      <c r="M23" s="530"/>
      <c r="N23" s="519"/>
    </row>
    <row r="24" spans="1:14" s="594" customFormat="1" ht="83.25" customHeight="1" x14ac:dyDescent="0.2">
      <c r="A24" s="549">
        <v>10</v>
      </c>
      <c r="B24" s="495" t="s">
        <v>45</v>
      </c>
      <c r="C24" s="597" t="s">
        <v>251</v>
      </c>
      <c r="D24" s="708"/>
      <c r="E24" s="653" t="s">
        <v>89</v>
      </c>
      <c r="F24" s="565"/>
      <c r="G24" s="554"/>
      <c r="H24" s="566"/>
      <c r="I24" s="566"/>
      <c r="J24" s="556"/>
      <c r="K24" s="557"/>
      <c r="L24" s="558"/>
      <c r="M24" s="558"/>
      <c r="N24" s="508" t="s">
        <v>472</v>
      </c>
    </row>
    <row r="25" spans="1:14" s="532" customFormat="1" ht="38.25" x14ac:dyDescent="0.2">
      <c r="A25" s="522"/>
      <c r="B25" s="523" t="s">
        <v>2</v>
      </c>
      <c r="C25" s="524"/>
      <c r="D25" s="525">
        <v>2500000</v>
      </c>
      <c r="E25" s="651"/>
      <c r="F25" s="526">
        <v>241785</v>
      </c>
      <c r="G25" s="526">
        <v>241875</v>
      </c>
      <c r="H25" s="527">
        <v>2399900</v>
      </c>
      <c r="I25" s="527"/>
      <c r="J25" s="528">
        <f>I25*100/D25</f>
        <v>0</v>
      </c>
      <c r="K25" s="525">
        <f>D25-I25-L25</f>
        <v>2399900</v>
      </c>
      <c r="L25" s="529">
        <f>D25-H25</f>
        <v>100100</v>
      </c>
      <c r="M25" s="530"/>
      <c r="N25" s="519"/>
    </row>
    <row r="26" spans="1:14" s="532" customFormat="1" ht="76.5" x14ac:dyDescent="0.2">
      <c r="A26" s="522">
        <v>11</v>
      </c>
      <c r="B26" s="709" t="s">
        <v>482</v>
      </c>
      <c r="C26" s="524" t="s">
        <v>48</v>
      </c>
      <c r="D26" s="710"/>
      <c r="E26" s="490" t="s">
        <v>178</v>
      </c>
      <c r="F26" s="526"/>
      <c r="G26" s="540"/>
      <c r="H26" s="527"/>
      <c r="I26" s="527"/>
      <c r="J26" s="528"/>
      <c r="K26" s="525"/>
      <c r="L26" s="530"/>
      <c r="M26" s="530"/>
      <c r="N26" s="668" t="s">
        <v>515</v>
      </c>
    </row>
    <row r="27" spans="1:14" s="532" customFormat="1" ht="38.25" x14ac:dyDescent="0.2">
      <c r="A27" s="522"/>
      <c r="B27" s="523" t="s">
        <v>2</v>
      </c>
      <c r="C27" s="524"/>
      <c r="D27" s="525">
        <v>1240000</v>
      </c>
      <c r="E27" s="651"/>
      <c r="F27" s="526">
        <v>241765</v>
      </c>
      <c r="G27" s="526">
        <v>241885</v>
      </c>
      <c r="H27" s="527">
        <v>1190000</v>
      </c>
      <c r="I27" s="571"/>
      <c r="J27" s="575">
        <f>I27*100/D27</f>
        <v>0</v>
      </c>
      <c r="K27" s="576">
        <f>D27-I27-L27</f>
        <v>1190000</v>
      </c>
      <c r="L27" s="600">
        <f>D27-H27</f>
        <v>50000</v>
      </c>
      <c r="M27" s="530"/>
      <c r="N27" s="519"/>
    </row>
    <row r="28" spans="1:14" s="594" customFormat="1" ht="136.5" customHeight="1" x14ac:dyDescent="0.2">
      <c r="A28" s="549">
        <v>12</v>
      </c>
      <c r="B28" s="495" t="s">
        <v>520</v>
      </c>
      <c r="C28" s="597" t="s">
        <v>5</v>
      </c>
      <c r="D28" s="708"/>
      <c r="E28" s="653" t="s">
        <v>90</v>
      </c>
      <c r="F28" s="565"/>
      <c r="G28" s="554"/>
      <c r="H28" s="566"/>
      <c r="I28" s="566"/>
      <c r="J28" s="556"/>
      <c r="K28" s="557"/>
      <c r="L28" s="558"/>
      <c r="M28" s="558"/>
      <c r="N28" s="536"/>
    </row>
    <row r="29" spans="1:14" s="532" customFormat="1" ht="38.25" x14ac:dyDescent="0.2">
      <c r="A29" s="522"/>
      <c r="B29" s="523" t="s">
        <v>1</v>
      </c>
      <c r="C29" s="524"/>
      <c r="D29" s="525">
        <v>12000000</v>
      </c>
      <c r="E29" s="651"/>
      <c r="F29" s="526">
        <v>22668</v>
      </c>
      <c r="G29" s="540">
        <v>22967</v>
      </c>
      <c r="H29" s="527">
        <v>11366709.189999999</v>
      </c>
      <c r="I29" s="527">
        <v>1705006.38</v>
      </c>
      <c r="J29" s="528">
        <f>I29*100/H29</f>
        <v>15.000000013196432</v>
      </c>
      <c r="K29" s="525">
        <f>H29-I29</f>
        <v>9661702.8099999987</v>
      </c>
      <c r="L29" s="529"/>
      <c r="M29" s="529">
        <f>D29-H29</f>
        <v>633290.81000000052</v>
      </c>
      <c r="N29" s="745"/>
    </row>
    <row r="30" spans="1:14" s="532" customFormat="1" ht="153" x14ac:dyDescent="0.2">
      <c r="A30" s="522"/>
      <c r="B30" s="543" t="s">
        <v>526</v>
      </c>
      <c r="C30" s="524"/>
      <c r="D30" s="525"/>
      <c r="E30" s="651"/>
      <c r="F30" s="526"/>
      <c r="G30" s="540"/>
      <c r="H30" s="527"/>
      <c r="I30" s="527"/>
      <c r="J30" s="528"/>
      <c r="K30" s="525"/>
      <c r="L30" s="530"/>
      <c r="M30" s="530"/>
      <c r="N30" s="508" t="s">
        <v>590</v>
      </c>
    </row>
    <row r="31" spans="1:14" s="594" customFormat="1" ht="120.75" customHeight="1" x14ac:dyDescent="0.2">
      <c r="A31" s="549">
        <v>13</v>
      </c>
      <c r="B31" s="550" t="s">
        <v>512</v>
      </c>
      <c r="C31" s="597" t="s">
        <v>5</v>
      </c>
      <c r="D31" s="552"/>
      <c r="E31" s="653" t="s">
        <v>90</v>
      </c>
      <c r="F31" s="565"/>
      <c r="G31" s="554"/>
      <c r="H31" s="566"/>
      <c r="I31" s="566"/>
      <c r="J31" s="556"/>
      <c r="K31" s="557"/>
      <c r="L31" s="558"/>
      <c r="M31" s="558"/>
      <c r="N31" s="745"/>
    </row>
    <row r="32" spans="1:14" s="532" customFormat="1" ht="38.25" x14ac:dyDescent="0.2">
      <c r="A32" s="522"/>
      <c r="B32" s="523" t="s">
        <v>1</v>
      </c>
      <c r="C32" s="524"/>
      <c r="D32" s="525">
        <v>12000000</v>
      </c>
      <c r="E32" s="649"/>
      <c r="F32" s="526">
        <v>22668</v>
      </c>
      <c r="G32" s="526">
        <v>22967</v>
      </c>
      <c r="H32" s="527">
        <v>11186000</v>
      </c>
      <c r="I32" s="527">
        <v>1677900</v>
      </c>
      <c r="J32" s="528">
        <f>I32*100/H32</f>
        <v>15</v>
      </c>
      <c r="K32" s="525">
        <f>H32-I32</f>
        <v>9508100</v>
      </c>
      <c r="L32" s="545"/>
      <c r="M32" s="529">
        <f>D32-H32</f>
        <v>814000</v>
      </c>
      <c r="N32" s="745"/>
    </row>
    <row r="33" spans="1:14" s="532" customFormat="1" ht="153" x14ac:dyDescent="0.2">
      <c r="A33" s="522"/>
      <c r="B33" s="767" t="s">
        <v>523</v>
      </c>
      <c r="C33" s="524"/>
      <c r="D33" s="525"/>
      <c r="E33" s="649"/>
      <c r="F33" s="526"/>
      <c r="G33" s="540"/>
      <c r="H33" s="527"/>
      <c r="I33" s="527"/>
      <c r="J33" s="528"/>
      <c r="K33" s="525"/>
      <c r="L33" s="545"/>
      <c r="M33" s="530"/>
      <c r="N33" s="508" t="s">
        <v>590</v>
      </c>
    </row>
    <row r="34" spans="1:14" s="594" customFormat="1" ht="114.75" x14ac:dyDescent="0.2">
      <c r="A34" s="549">
        <v>14</v>
      </c>
      <c r="B34" s="495" t="s">
        <v>511</v>
      </c>
      <c r="C34" s="597" t="s">
        <v>5</v>
      </c>
      <c r="D34" s="708"/>
      <c r="E34" s="653" t="s">
        <v>90</v>
      </c>
      <c r="F34" s="565"/>
      <c r="G34" s="554"/>
      <c r="H34" s="566"/>
      <c r="I34" s="566"/>
      <c r="J34" s="556"/>
      <c r="K34" s="557"/>
      <c r="L34" s="558"/>
      <c r="M34" s="558"/>
      <c r="N34" s="536"/>
    </row>
    <row r="35" spans="1:14" s="532" customFormat="1" ht="38.25" x14ac:dyDescent="0.2">
      <c r="A35" s="522"/>
      <c r="B35" s="523" t="s">
        <v>1</v>
      </c>
      <c r="C35" s="524"/>
      <c r="D35" s="525">
        <v>15000000</v>
      </c>
      <c r="E35" s="651"/>
      <c r="F35" s="526">
        <v>22671</v>
      </c>
      <c r="G35" s="526">
        <v>22970</v>
      </c>
      <c r="H35" s="527">
        <v>11890000</v>
      </c>
      <c r="I35" s="527">
        <v>1783500</v>
      </c>
      <c r="J35" s="528">
        <f>I35*100/H35</f>
        <v>15</v>
      </c>
      <c r="K35" s="525">
        <f>H35-I35</f>
        <v>10106500</v>
      </c>
      <c r="L35" s="530"/>
      <c r="M35" s="529">
        <f>D35-H35</f>
        <v>3110000</v>
      </c>
      <c r="N35" s="745"/>
    </row>
    <row r="36" spans="1:14" s="532" customFormat="1" ht="153" x14ac:dyDescent="0.2">
      <c r="A36" s="522"/>
      <c r="B36" s="543" t="s">
        <v>521</v>
      </c>
      <c r="C36" s="524"/>
      <c r="D36" s="525"/>
      <c r="E36" s="651"/>
      <c r="F36" s="526"/>
      <c r="G36" s="540"/>
      <c r="H36" s="527"/>
      <c r="I36" s="527"/>
      <c r="J36" s="528"/>
      <c r="K36" s="525"/>
      <c r="L36" s="530"/>
      <c r="M36" s="530"/>
      <c r="N36" s="508" t="s">
        <v>590</v>
      </c>
    </row>
    <row r="37" spans="1:14" s="594" customFormat="1" ht="114.75" x14ac:dyDescent="0.2">
      <c r="A37" s="549">
        <v>15</v>
      </c>
      <c r="B37" s="550" t="s">
        <v>522</v>
      </c>
      <c r="C37" s="597" t="s">
        <v>5</v>
      </c>
      <c r="D37" s="598"/>
      <c r="E37" s="653" t="s">
        <v>90</v>
      </c>
      <c r="F37" s="553"/>
      <c r="G37" s="554"/>
      <c r="H37" s="555"/>
      <c r="I37" s="555"/>
      <c r="J37" s="556"/>
      <c r="K37" s="557"/>
      <c r="L37" s="558"/>
      <c r="M37" s="558"/>
      <c r="N37" s="536"/>
    </row>
    <row r="38" spans="1:14" s="507" customFormat="1" ht="38.25" x14ac:dyDescent="0.2">
      <c r="A38" s="497"/>
      <c r="B38" s="498" t="s">
        <v>1</v>
      </c>
      <c r="C38" s="499"/>
      <c r="D38" s="504">
        <v>25000000</v>
      </c>
      <c r="E38" s="648"/>
      <c r="F38" s="664">
        <v>22669</v>
      </c>
      <c r="G38" s="501">
        <v>23028</v>
      </c>
      <c r="H38" s="666">
        <v>19990063.170000002</v>
      </c>
      <c r="I38" s="666">
        <v>2998509.48</v>
      </c>
      <c r="J38" s="503">
        <f>I38*100/H38</f>
        <v>15.000000022511184</v>
      </c>
      <c r="K38" s="504">
        <f>H38-I38</f>
        <v>16991553.690000001</v>
      </c>
      <c r="L38" s="667"/>
      <c r="M38" s="505">
        <f>D38-H38</f>
        <v>5009936.8299999982</v>
      </c>
      <c r="N38" s="746"/>
    </row>
    <row r="39" spans="1:14" s="559" customFormat="1" ht="153" x14ac:dyDescent="0.2">
      <c r="A39" s="549"/>
      <c r="B39" s="550" t="s">
        <v>527</v>
      </c>
      <c r="C39" s="551"/>
      <c r="D39" s="552"/>
      <c r="E39" s="653"/>
      <c r="F39" s="553"/>
      <c r="G39" s="554"/>
      <c r="H39" s="555"/>
      <c r="I39" s="555"/>
      <c r="J39" s="556"/>
      <c r="K39" s="557"/>
      <c r="L39" s="558"/>
      <c r="M39" s="558"/>
      <c r="N39" s="508" t="s">
        <v>590</v>
      </c>
    </row>
    <row r="40" spans="1:14" s="532" customFormat="1" ht="153" x14ac:dyDescent="0.2">
      <c r="A40" s="669">
        <v>16</v>
      </c>
      <c r="B40" s="680" t="s">
        <v>510</v>
      </c>
      <c r="C40" s="683" t="s">
        <v>5</v>
      </c>
      <c r="D40" s="684" t="s">
        <v>110</v>
      </c>
      <c r="E40" s="673" t="s">
        <v>174</v>
      </c>
      <c r="F40" s="685"/>
      <c r="G40" s="675"/>
      <c r="H40" s="686"/>
      <c r="I40" s="686"/>
      <c r="J40" s="677"/>
      <c r="K40" s="678"/>
      <c r="L40" s="679"/>
      <c r="M40" s="679"/>
      <c r="N40" s="687"/>
    </row>
    <row r="41" spans="1:14" s="532" customFormat="1" ht="38.25" x14ac:dyDescent="0.2">
      <c r="A41" s="522"/>
      <c r="B41" s="523" t="s">
        <v>1</v>
      </c>
      <c r="C41" s="524"/>
      <c r="D41" s="525">
        <v>20000000</v>
      </c>
      <c r="E41" s="651"/>
      <c r="F41" s="526"/>
      <c r="G41" s="540"/>
      <c r="H41" s="527"/>
      <c r="I41" s="571"/>
      <c r="J41" s="575">
        <f>I41*100/D41</f>
        <v>0</v>
      </c>
      <c r="K41" s="576">
        <f>D41-I41</f>
        <v>20000000</v>
      </c>
      <c r="L41" s="548"/>
      <c r="M41" s="530"/>
      <c r="N41" s="544"/>
    </row>
    <row r="42" spans="1:14" s="561" customFormat="1" ht="153" x14ac:dyDescent="0.2">
      <c r="A42" s="510"/>
      <c r="B42" s="563" t="s">
        <v>528</v>
      </c>
      <c r="C42" s="512"/>
      <c r="D42" s="513"/>
      <c r="E42" s="652"/>
      <c r="F42" s="514"/>
      <c r="G42" s="515"/>
      <c r="H42" s="516"/>
      <c r="I42" s="541"/>
      <c r="J42" s="542"/>
      <c r="K42" s="539"/>
      <c r="L42" s="562"/>
      <c r="M42" s="518"/>
      <c r="N42" s="508" t="s">
        <v>490</v>
      </c>
    </row>
    <row r="43" spans="1:14" s="532" customFormat="1" ht="114.75" x14ac:dyDescent="0.2">
      <c r="A43" s="669">
        <v>17</v>
      </c>
      <c r="B43" s="691" t="s">
        <v>457</v>
      </c>
      <c r="C43" s="683" t="s">
        <v>5</v>
      </c>
      <c r="D43" s="678"/>
      <c r="E43" s="673" t="s">
        <v>484</v>
      </c>
      <c r="F43" s="685"/>
      <c r="G43" s="675"/>
      <c r="H43" s="686"/>
      <c r="I43" s="682"/>
      <c r="J43" s="692"/>
      <c r="K43" s="672"/>
      <c r="L43" s="768"/>
      <c r="M43" s="679"/>
      <c r="N43" s="696"/>
    </row>
    <row r="44" spans="1:14" s="532" customFormat="1" ht="37.5" customHeight="1" x14ac:dyDescent="0.2">
      <c r="A44" s="522"/>
      <c r="B44" s="523" t="s">
        <v>1</v>
      </c>
      <c r="C44" s="524"/>
      <c r="D44" s="525">
        <v>5250000</v>
      </c>
      <c r="E44" s="651"/>
      <c r="F44" s="526"/>
      <c r="G44" s="540"/>
      <c r="H44" s="527"/>
      <c r="I44" s="571"/>
      <c r="J44" s="575">
        <f>I44*100/D44</f>
        <v>0</v>
      </c>
      <c r="K44" s="576">
        <f>D44-I44</f>
        <v>5250000</v>
      </c>
      <c r="L44" s="548"/>
      <c r="M44" s="530"/>
      <c r="N44" s="668"/>
    </row>
    <row r="45" spans="1:14" s="520" customFormat="1" ht="130.5" customHeight="1" x14ac:dyDescent="0.2">
      <c r="A45" s="510"/>
      <c r="B45" s="563" t="s">
        <v>529</v>
      </c>
      <c r="C45" s="512"/>
      <c r="D45" s="513"/>
      <c r="E45" s="652"/>
      <c r="F45" s="514"/>
      <c r="G45" s="515"/>
      <c r="H45" s="516"/>
      <c r="I45" s="541"/>
      <c r="J45" s="542"/>
      <c r="K45" s="539"/>
      <c r="L45" s="562"/>
      <c r="M45" s="518"/>
      <c r="N45" s="668" t="s">
        <v>563</v>
      </c>
    </row>
    <row r="46" spans="1:14" s="532" customFormat="1" ht="194.25" customHeight="1" x14ac:dyDescent="0.2">
      <c r="A46" s="669">
        <v>18</v>
      </c>
      <c r="B46" s="680" t="s">
        <v>530</v>
      </c>
      <c r="C46" s="683" t="s">
        <v>471</v>
      </c>
      <c r="D46" s="684"/>
      <c r="E46" s="673" t="s">
        <v>111</v>
      </c>
      <c r="F46" s="685"/>
      <c r="G46" s="675"/>
      <c r="H46" s="686"/>
      <c r="I46" s="686"/>
      <c r="J46" s="677"/>
      <c r="K46" s="678"/>
      <c r="L46" s="679"/>
      <c r="M46" s="679"/>
      <c r="N46" s="769" t="s">
        <v>485</v>
      </c>
    </row>
    <row r="47" spans="1:14" s="521" customFormat="1" ht="38.25" x14ac:dyDescent="0.2">
      <c r="A47" s="522"/>
      <c r="B47" s="523" t="s">
        <v>2</v>
      </c>
      <c r="C47" s="524"/>
      <c r="D47" s="525">
        <v>2000000</v>
      </c>
      <c r="E47" s="651" t="s">
        <v>62</v>
      </c>
      <c r="F47" s="526"/>
      <c r="G47" s="540"/>
      <c r="H47" s="527"/>
      <c r="I47" s="527"/>
      <c r="J47" s="528">
        <f>I47*100/D47</f>
        <v>0</v>
      </c>
      <c r="K47" s="525">
        <f>D47-I47</f>
        <v>2000000</v>
      </c>
      <c r="L47" s="548"/>
      <c r="M47" s="530"/>
      <c r="N47" s="560"/>
    </row>
    <row r="48" spans="1:14" s="594" customFormat="1" ht="101.25" x14ac:dyDescent="0.2">
      <c r="A48" s="549">
        <v>19</v>
      </c>
      <c r="B48" s="550" t="s">
        <v>509</v>
      </c>
      <c r="C48" s="773" t="s">
        <v>52</v>
      </c>
      <c r="D48" s="552"/>
      <c r="E48" s="653" t="s">
        <v>91</v>
      </c>
      <c r="F48" s="770"/>
      <c r="G48" s="553"/>
      <c r="H48" s="552"/>
      <c r="I48" s="555"/>
      <c r="J48" s="771"/>
      <c r="K48" s="772"/>
      <c r="L48" s="552"/>
      <c r="M48" s="551"/>
      <c r="N48" s="536" t="s">
        <v>450</v>
      </c>
    </row>
    <row r="49" spans="1:14" s="521" customFormat="1" ht="38.25" x14ac:dyDescent="0.2">
      <c r="A49" s="549"/>
      <c r="B49" s="564" t="s">
        <v>2</v>
      </c>
      <c r="C49" s="816">
        <v>2301600</v>
      </c>
      <c r="D49" s="557">
        <v>5031950</v>
      </c>
      <c r="E49" s="654"/>
      <c r="F49" s="565"/>
      <c r="G49" s="565"/>
      <c r="H49" s="566"/>
      <c r="I49" s="566">
        <v>3496550</v>
      </c>
      <c r="J49" s="556">
        <f>I49*100/D49</f>
        <v>69.486978209242935</v>
      </c>
      <c r="K49" s="557">
        <f>D49-I49</f>
        <v>1535400</v>
      </c>
      <c r="L49" s="567"/>
      <c r="M49" s="558"/>
      <c r="N49" s="560"/>
    </row>
    <row r="50" spans="1:14" s="594" customFormat="1" ht="76.5" x14ac:dyDescent="0.2">
      <c r="A50" s="549">
        <v>20</v>
      </c>
      <c r="B50" s="495" t="s">
        <v>133</v>
      </c>
      <c r="C50" s="551" t="s">
        <v>53</v>
      </c>
      <c r="D50" s="598">
        <f>D51+D52</f>
        <v>35805550</v>
      </c>
      <c r="E50" s="653" t="s">
        <v>175</v>
      </c>
      <c r="F50" s="553"/>
      <c r="G50" s="554"/>
      <c r="H50" s="555"/>
      <c r="I50" s="555">
        <v>1370400</v>
      </c>
      <c r="J50" s="556">
        <f>I50*100/D50</f>
        <v>3.8273396163443936</v>
      </c>
      <c r="K50" s="557">
        <f>D50-I50</f>
        <v>34435150</v>
      </c>
      <c r="L50" s="567"/>
      <c r="M50" s="558"/>
      <c r="N50" s="536" t="s">
        <v>596</v>
      </c>
    </row>
    <row r="51" spans="1:14" s="496" customFormat="1" ht="38.25" x14ac:dyDescent="0.2">
      <c r="A51" s="569"/>
      <c r="B51" s="523" t="s">
        <v>2</v>
      </c>
      <c r="C51" s="570"/>
      <c r="D51" s="571">
        <v>1468050</v>
      </c>
      <c r="E51" s="655"/>
      <c r="F51" s="572"/>
      <c r="G51" s="573"/>
      <c r="H51" s="574"/>
      <c r="I51" s="574">
        <v>942000</v>
      </c>
      <c r="J51" s="575">
        <f>I51*100/D51</f>
        <v>64.166751813630327</v>
      </c>
      <c r="K51" s="576">
        <f>D51-I51</f>
        <v>526050</v>
      </c>
      <c r="L51" s="529"/>
      <c r="M51" s="530"/>
      <c r="N51" s="536"/>
    </row>
    <row r="52" spans="1:14" s="496" customFormat="1" ht="38.25" x14ac:dyDescent="0.2">
      <c r="A52" s="569"/>
      <c r="B52" s="523" t="s">
        <v>1</v>
      </c>
      <c r="C52" s="570"/>
      <c r="D52" s="576">
        <v>34337500</v>
      </c>
      <c r="E52" s="656"/>
      <c r="F52" s="577"/>
      <c r="G52" s="576"/>
      <c r="H52" s="571"/>
      <c r="I52" s="571">
        <f>I54+I55+I56+I57+I58</f>
        <v>0</v>
      </c>
      <c r="J52" s="575">
        <f>I52*100/D52</f>
        <v>0</v>
      </c>
      <c r="K52" s="576">
        <f>D52-I52</f>
        <v>34337500</v>
      </c>
      <c r="L52" s="530"/>
      <c r="M52" s="548">
        <v>9000000</v>
      </c>
      <c r="N52" s="747"/>
    </row>
    <row r="53" spans="1:14" s="496" customFormat="1" ht="38.25" x14ac:dyDescent="0.2">
      <c r="A53" s="569"/>
      <c r="B53" s="563" t="s">
        <v>86</v>
      </c>
      <c r="C53" s="570"/>
      <c r="D53" s="576"/>
      <c r="E53" s="656"/>
      <c r="F53" s="577"/>
      <c r="G53" s="576"/>
      <c r="H53" s="571"/>
      <c r="I53" s="571"/>
      <c r="J53" s="575"/>
      <c r="K53" s="576"/>
      <c r="L53" s="530"/>
      <c r="M53" s="530"/>
      <c r="N53" s="747"/>
    </row>
    <row r="54" spans="1:14" s="774" customFormat="1" ht="38.25" x14ac:dyDescent="0.2">
      <c r="A54" s="537"/>
      <c r="B54" s="563" t="s">
        <v>421</v>
      </c>
      <c r="C54" s="538"/>
      <c r="D54" s="539">
        <v>4612500</v>
      </c>
      <c r="E54" s="659"/>
      <c r="F54" s="590"/>
      <c r="G54" s="591"/>
      <c r="H54" s="541"/>
      <c r="I54" s="541"/>
      <c r="J54" s="542">
        <f>I54*100/D54</f>
        <v>0</v>
      </c>
      <c r="K54" s="539">
        <f>D54-I54</f>
        <v>4612500</v>
      </c>
      <c r="L54" s="518"/>
      <c r="M54" s="518"/>
      <c r="N54" s="747"/>
    </row>
    <row r="55" spans="1:14" s="774" customFormat="1" ht="38.25" x14ac:dyDescent="0.2">
      <c r="A55" s="582"/>
      <c r="B55" s="563" t="s">
        <v>422</v>
      </c>
      <c r="C55" s="583"/>
      <c r="D55" s="539">
        <v>3587500</v>
      </c>
      <c r="E55" s="658"/>
      <c r="F55" s="582"/>
      <c r="G55" s="584"/>
      <c r="H55" s="585"/>
      <c r="I55" s="541"/>
      <c r="J55" s="542">
        <f>I55*100/D55</f>
        <v>0</v>
      </c>
      <c r="K55" s="539">
        <f>D55-I55</f>
        <v>3587500</v>
      </c>
      <c r="L55" s="584"/>
      <c r="M55" s="584"/>
      <c r="N55" s="748"/>
    </row>
    <row r="56" spans="1:14" s="774" customFormat="1" ht="38.25" x14ac:dyDescent="0.2">
      <c r="A56" s="582"/>
      <c r="B56" s="563" t="s">
        <v>423</v>
      </c>
      <c r="C56" s="583"/>
      <c r="D56" s="539">
        <v>6765000</v>
      </c>
      <c r="E56" s="658"/>
      <c r="F56" s="582"/>
      <c r="G56" s="584"/>
      <c r="H56" s="585"/>
      <c r="I56" s="541"/>
      <c r="J56" s="542">
        <f>I56*100/D56</f>
        <v>0</v>
      </c>
      <c r="K56" s="539">
        <f>D56-I56</f>
        <v>6765000</v>
      </c>
      <c r="L56" s="584"/>
      <c r="M56" s="584"/>
      <c r="N56" s="748"/>
    </row>
    <row r="57" spans="1:14" s="775" customFormat="1" ht="38.25" x14ac:dyDescent="0.2">
      <c r="A57" s="582"/>
      <c r="B57" s="563" t="s">
        <v>429</v>
      </c>
      <c r="C57" s="583"/>
      <c r="D57" s="539">
        <v>9717000</v>
      </c>
      <c r="E57" s="658"/>
      <c r="F57" s="582"/>
      <c r="G57" s="584"/>
      <c r="H57" s="585"/>
      <c r="I57" s="541"/>
      <c r="J57" s="542">
        <f>I57*100/D57</f>
        <v>0</v>
      </c>
      <c r="K57" s="539">
        <f>D57-I57</f>
        <v>9717000</v>
      </c>
      <c r="L57" s="584"/>
      <c r="M57" s="584"/>
      <c r="N57" s="748"/>
    </row>
    <row r="58" spans="1:14" s="561" customFormat="1" ht="38.25" x14ac:dyDescent="0.2">
      <c r="A58" s="582"/>
      <c r="B58" s="563" t="s">
        <v>424</v>
      </c>
      <c r="C58" s="583"/>
      <c r="D58" s="539">
        <v>9655500</v>
      </c>
      <c r="E58" s="658"/>
      <c r="F58" s="582"/>
      <c r="G58" s="584"/>
      <c r="H58" s="585"/>
      <c r="I58" s="541"/>
      <c r="J58" s="542">
        <f>I58*100/D58</f>
        <v>0</v>
      </c>
      <c r="K58" s="539">
        <f>D58-I58</f>
        <v>9655500</v>
      </c>
      <c r="L58" s="584"/>
      <c r="M58" s="584"/>
      <c r="N58" s="748"/>
    </row>
    <row r="59" spans="1:14" s="532" customFormat="1" ht="153" x14ac:dyDescent="0.2">
      <c r="A59" s="776">
        <v>21</v>
      </c>
      <c r="B59" s="691" t="s">
        <v>508</v>
      </c>
      <c r="C59" s="671" t="s">
        <v>53</v>
      </c>
      <c r="D59" s="672"/>
      <c r="E59" s="673" t="s">
        <v>451</v>
      </c>
      <c r="F59" s="776"/>
      <c r="G59" s="777"/>
      <c r="H59" s="778"/>
      <c r="I59" s="682"/>
      <c r="J59" s="692"/>
      <c r="K59" s="672"/>
      <c r="L59" s="777"/>
      <c r="M59" s="777"/>
      <c r="N59" s="695" t="s">
        <v>565</v>
      </c>
    </row>
    <row r="60" spans="1:14" s="521" customFormat="1" ht="38.25" x14ac:dyDescent="0.2">
      <c r="A60" s="578"/>
      <c r="B60" s="523" t="s">
        <v>2</v>
      </c>
      <c r="C60" s="579"/>
      <c r="D60" s="576">
        <v>997395</v>
      </c>
      <c r="E60" s="657"/>
      <c r="F60" s="578"/>
      <c r="G60" s="580"/>
      <c r="H60" s="581"/>
      <c r="I60" s="571"/>
      <c r="J60" s="575">
        <f>I60*100/D60</f>
        <v>0</v>
      </c>
      <c r="K60" s="576">
        <f>D60-I60</f>
        <v>997395</v>
      </c>
      <c r="L60" s="580"/>
      <c r="M60" s="580"/>
      <c r="N60" s="568"/>
    </row>
    <row r="61" spans="1:14" s="532" customFormat="1" ht="114.75" x14ac:dyDescent="0.2">
      <c r="A61" s="776">
        <v>22</v>
      </c>
      <c r="B61" s="691" t="s">
        <v>507</v>
      </c>
      <c r="C61" s="779" t="s">
        <v>403</v>
      </c>
      <c r="D61" s="672"/>
      <c r="E61" s="673" t="s">
        <v>428</v>
      </c>
      <c r="F61" s="776"/>
      <c r="G61" s="777"/>
      <c r="H61" s="778"/>
      <c r="I61" s="682"/>
      <c r="J61" s="692"/>
      <c r="K61" s="672"/>
      <c r="L61" s="777"/>
      <c r="M61" s="777"/>
      <c r="N61" s="695" t="s">
        <v>594</v>
      </c>
    </row>
    <row r="62" spans="1:14" s="532" customFormat="1" ht="38.25" x14ac:dyDescent="0.2">
      <c r="A62" s="578"/>
      <c r="B62" s="523" t="s">
        <v>1</v>
      </c>
      <c r="C62" s="579"/>
      <c r="D62" s="576">
        <v>2500000</v>
      </c>
      <c r="E62" s="657"/>
      <c r="F62" s="578"/>
      <c r="G62" s="580"/>
      <c r="H62" s="581"/>
      <c r="I62" s="571"/>
      <c r="J62" s="575">
        <f>I62*100/D62</f>
        <v>0</v>
      </c>
      <c r="K62" s="576">
        <f>D62-I62</f>
        <v>2500000</v>
      </c>
      <c r="L62" s="580"/>
      <c r="M62" s="580"/>
      <c r="N62" s="531"/>
    </row>
    <row r="63" spans="1:14" s="532" customFormat="1" ht="114.75" x14ac:dyDescent="0.2">
      <c r="A63" s="669">
        <v>23</v>
      </c>
      <c r="B63" s="680" t="s">
        <v>460</v>
      </c>
      <c r="C63" s="683" t="s">
        <v>20</v>
      </c>
      <c r="D63" s="684"/>
      <c r="E63" s="673" t="s">
        <v>176</v>
      </c>
      <c r="F63" s="685"/>
      <c r="G63" s="675"/>
      <c r="H63" s="686"/>
      <c r="I63" s="686"/>
      <c r="J63" s="677"/>
      <c r="K63" s="678"/>
      <c r="L63" s="679"/>
      <c r="M63" s="679"/>
      <c r="N63" s="695" t="s">
        <v>566</v>
      </c>
    </row>
    <row r="64" spans="1:14" s="532" customFormat="1" ht="38.25" x14ac:dyDescent="0.2">
      <c r="A64" s="522"/>
      <c r="B64" s="523" t="s">
        <v>2</v>
      </c>
      <c r="C64" s="524"/>
      <c r="D64" s="525">
        <v>2000000</v>
      </c>
      <c r="E64" s="651"/>
      <c r="F64" s="526"/>
      <c r="G64" s="540"/>
      <c r="H64" s="527"/>
      <c r="I64" s="527"/>
      <c r="J64" s="528">
        <f>I64*100/D64</f>
        <v>0</v>
      </c>
      <c r="K64" s="525">
        <f>D64-I64</f>
        <v>2000000</v>
      </c>
      <c r="L64" s="548"/>
      <c r="M64" s="530"/>
      <c r="N64" s="519"/>
    </row>
    <row r="65" spans="1:14" s="532" customFormat="1" ht="76.5" x14ac:dyDescent="0.2">
      <c r="A65" s="669">
        <v>24</v>
      </c>
      <c r="B65" s="680" t="s">
        <v>468</v>
      </c>
      <c r="C65" s="683" t="s">
        <v>61</v>
      </c>
      <c r="D65" s="684"/>
      <c r="E65" s="673" t="s">
        <v>92</v>
      </c>
      <c r="F65" s="685"/>
      <c r="G65" s="675"/>
      <c r="H65" s="686"/>
      <c r="I65" s="686"/>
      <c r="J65" s="677"/>
      <c r="K65" s="678"/>
      <c r="L65" s="679"/>
      <c r="M65" s="679"/>
      <c r="N65" s="695"/>
    </row>
    <row r="66" spans="1:14" s="532" customFormat="1" ht="38.25" x14ac:dyDescent="0.2">
      <c r="A66" s="522"/>
      <c r="B66" s="523" t="s">
        <v>1</v>
      </c>
      <c r="C66" s="524"/>
      <c r="D66" s="525">
        <v>300000</v>
      </c>
      <c r="E66" s="651"/>
      <c r="F66" s="526"/>
      <c r="G66" s="540"/>
      <c r="H66" s="527"/>
      <c r="I66" s="527"/>
      <c r="J66" s="528">
        <f>I66*100/D66</f>
        <v>0</v>
      </c>
      <c r="K66" s="525">
        <f>D66-I66</f>
        <v>300000</v>
      </c>
      <c r="L66" s="530"/>
      <c r="M66" s="530"/>
      <c r="N66" s="709"/>
    </row>
    <row r="67" spans="1:14" s="520" customFormat="1" ht="76.5" x14ac:dyDescent="0.2">
      <c r="A67" s="510"/>
      <c r="B67" s="563" t="s">
        <v>486</v>
      </c>
      <c r="C67" s="512"/>
      <c r="D67" s="513"/>
      <c r="E67" s="652"/>
      <c r="F67" s="514"/>
      <c r="G67" s="515"/>
      <c r="H67" s="516"/>
      <c r="I67" s="516"/>
      <c r="J67" s="517"/>
      <c r="K67" s="513"/>
      <c r="L67" s="518"/>
      <c r="M67" s="518"/>
      <c r="N67" s="668" t="s">
        <v>567</v>
      </c>
    </row>
    <row r="68" spans="1:14" s="532" customFormat="1" ht="114.75" x14ac:dyDescent="0.2">
      <c r="A68" s="669">
        <v>25</v>
      </c>
      <c r="B68" s="680" t="s">
        <v>506</v>
      </c>
      <c r="C68" s="693" t="s">
        <v>144</v>
      </c>
      <c r="D68" s="684"/>
      <c r="E68" s="673" t="s">
        <v>179</v>
      </c>
      <c r="F68" s="685"/>
      <c r="G68" s="675"/>
      <c r="H68" s="686"/>
      <c r="I68" s="686"/>
      <c r="J68" s="677"/>
      <c r="K68" s="678"/>
      <c r="L68" s="679"/>
      <c r="M68" s="679"/>
      <c r="N68" s="690"/>
    </row>
    <row r="69" spans="1:14" s="532" customFormat="1" ht="38.25" x14ac:dyDescent="0.2">
      <c r="A69" s="522"/>
      <c r="B69" s="523" t="s">
        <v>1</v>
      </c>
      <c r="C69" s="524"/>
      <c r="D69" s="525">
        <v>30000000</v>
      </c>
      <c r="E69" s="651"/>
      <c r="F69" s="526"/>
      <c r="G69" s="540"/>
      <c r="H69" s="527"/>
      <c r="I69" s="527"/>
      <c r="J69" s="528">
        <f>I69*100/D69</f>
        <v>0</v>
      </c>
      <c r="K69" s="525">
        <f>D69-I69</f>
        <v>30000000</v>
      </c>
      <c r="L69" s="530"/>
      <c r="M69" s="530"/>
      <c r="N69" s="495"/>
    </row>
    <row r="70" spans="1:14" s="509" customFormat="1" ht="153" x14ac:dyDescent="0.2">
      <c r="A70" s="510" t="s">
        <v>84</v>
      </c>
      <c r="B70" s="563" t="s">
        <v>560</v>
      </c>
      <c r="C70" s="512"/>
      <c r="D70" s="513"/>
      <c r="E70" s="652"/>
      <c r="F70" s="514"/>
      <c r="G70" s="515"/>
      <c r="H70" s="516"/>
      <c r="I70" s="516"/>
      <c r="J70" s="517"/>
      <c r="K70" s="513"/>
      <c r="L70" s="518"/>
      <c r="M70" s="518"/>
      <c r="N70" s="536" t="s">
        <v>568</v>
      </c>
    </row>
    <row r="71" spans="1:14" s="594" customFormat="1" ht="64.5" x14ac:dyDescent="0.2">
      <c r="A71" s="780">
        <v>26</v>
      </c>
      <c r="B71" s="595" t="s">
        <v>18</v>
      </c>
      <c r="C71" s="597" t="s">
        <v>63</v>
      </c>
      <c r="D71" s="708"/>
      <c r="E71" s="653" t="s">
        <v>93</v>
      </c>
      <c r="F71" s="565"/>
      <c r="G71" s="554"/>
      <c r="H71" s="566"/>
      <c r="I71" s="566"/>
      <c r="J71" s="556"/>
      <c r="K71" s="557"/>
      <c r="L71" s="558"/>
      <c r="M71" s="558"/>
      <c r="N71" s="817" t="s">
        <v>473</v>
      </c>
    </row>
    <row r="72" spans="1:14" s="521" customFormat="1" ht="38.25" x14ac:dyDescent="0.2">
      <c r="A72" s="522"/>
      <c r="B72" s="523" t="s">
        <v>2</v>
      </c>
      <c r="C72" s="524"/>
      <c r="D72" s="525">
        <v>3540000</v>
      </c>
      <c r="E72" s="651"/>
      <c r="F72" s="526">
        <v>22619</v>
      </c>
      <c r="G72" s="526">
        <v>22680</v>
      </c>
      <c r="H72" s="527">
        <v>3540000</v>
      </c>
      <c r="I72" s="527">
        <v>3540000</v>
      </c>
      <c r="J72" s="528">
        <f>I72*100/D72</f>
        <v>100</v>
      </c>
      <c r="K72" s="527" t="s">
        <v>332</v>
      </c>
      <c r="L72" s="530"/>
      <c r="M72" s="530"/>
      <c r="N72" s="560"/>
    </row>
    <row r="73" spans="1:14" s="532" customFormat="1" ht="153" x14ac:dyDescent="0.2">
      <c r="A73" s="669">
        <v>27</v>
      </c>
      <c r="B73" s="680" t="s">
        <v>469</v>
      </c>
      <c r="C73" s="683" t="s">
        <v>63</v>
      </c>
      <c r="D73" s="684"/>
      <c r="E73" s="673" t="s">
        <v>180</v>
      </c>
      <c r="F73" s="685"/>
      <c r="G73" s="675"/>
      <c r="H73" s="686"/>
      <c r="I73" s="686"/>
      <c r="J73" s="677"/>
      <c r="K73" s="678"/>
      <c r="L73" s="679"/>
      <c r="M73" s="679"/>
      <c r="N73" s="695" t="s">
        <v>605</v>
      </c>
    </row>
    <row r="74" spans="1:14" s="532" customFormat="1" ht="38.25" x14ac:dyDescent="0.2">
      <c r="A74" s="522"/>
      <c r="B74" s="523" t="s">
        <v>2</v>
      </c>
      <c r="C74" s="524"/>
      <c r="D74" s="525">
        <v>12000000</v>
      </c>
      <c r="E74" s="651"/>
      <c r="F74" s="526"/>
      <c r="G74" s="540"/>
      <c r="H74" s="527"/>
      <c r="I74" s="527"/>
      <c r="J74" s="528">
        <f>I74*100/D74</f>
        <v>0</v>
      </c>
      <c r="K74" s="525">
        <f>D74-I74</f>
        <v>12000000</v>
      </c>
      <c r="L74" s="818">
        <v>2400000</v>
      </c>
      <c r="M74" s="530"/>
      <c r="N74" s="531"/>
    </row>
    <row r="75" spans="1:14" s="596" customFormat="1" ht="114.75" x14ac:dyDescent="0.55000000000000004">
      <c r="A75" s="549">
        <v>28</v>
      </c>
      <c r="B75" s="781" t="s">
        <v>160</v>
      </c>
      <c r="C75" s="597" t="s">
        <v>65</v>
      </c>
      <c r="D75" s="557"/>
      <c r="E75" s="653" t="s">
        <v>94</v>
      </c>
      <c r="F75" s="553"/>
      <c r="G75" s="565"/>
      <c r="H75" s="597"/>
      <c r="I75" s="555"/>
      <c r="J75" s="556"/>
      <c r="K75" s="557"/>
      <c r="L75" s="568"/>
      <c r="M75" s="568"/>
      <c r="N75" s="495" t="s">
        <v>473</v>
      </c>
    </row>
    <row r="76" spans="1:14" s="496" customFormat="1" ht="38.25" x14ac:dyDescent="0.55000000000000004">
      <c r="A76" s="587"/>
      <c r="B76" s="523" t="s">
        <v>2</v>
      </c>
      <c r="C76" s="524"/>
      <c r="D76" s="525">
        <v>2500000</v>
      </c>
      <c r="E76" s="651"/>
      <c r="F76" s="546"/>
      <c r="G76" s="546"/>
      <c r="H76" s="525">
        <v>2477020</v>
      </c>
      <c r="I76" s="547">
        <v>2477020</v>
      </c>
      <c r="J76" s="528">
        <f>I76*100/I76</f>
        <v>100</v>
      </c>
      <c r="K76" s="525">
        <f>2500000-L76-I76</f>
        <v>0</v>
      </c>
      <c r="L76" s="588">
        <f>D76-H76</f>
        <v>22980</v>
      </c>
      <c r="M76" s="531"/>
      <c r="N76" s="560"/>
    </row>
    <row r="77" spans="1:14" s="782" customFormat="1" ht="76.5" x14ac:dyDescent="0.2">
      <c r="A77" s="522">
        <v>29</v>
      </c>
      <c r="B77" s="700" t="s">
        <v>461</v>
      </c>
      <c r="C77" s="524" t="s">
        <v>65</v>
      </c>
      <c r="D77" s="710"/>
      <c r="E77" s="651" t="s">
        <v>94</v>
      </c>
      <c r="F77" s="526"/>
      <c r="G77" s="540"/>
      <c r="H77" s="527"/>
      <c r="I77" s="527"/>
      <c r="J77" s="528"/>
      <c r="K77" s="525"/>
      <c r="L77" s="530"/>
      <c r="M77" s="530"/>
      <c r="N77" s="668" t="s">
        <v>597</v>
      </c>
    </row>
    <row r="78" spans="1:14" s="496" customFormat="1" ht="38.25" x14ac:dyDescent="0.2">
      <c r="A78" s="569"/>
      <c r="B78" s="601" t="s">
        <v>2</v>
      </c>
      <c r="C78" s="570"/>
      <c r="D78" s="576">
        <v>1279500</v>
      </c>
      <c r="E78" s="656"/>
      <c r="F78" s="577"/>
      <c r="G78" s="573"/>
      <c r="H78" s="571"/>
      <c r="I78" s="527">
        <v>140000</v>
      </c>
      <c r="J78" s="575">
        <f>I78*100/D78</f>
        <v>10.941774130519734</v>
      </c>
      <c r="K78" s="576">
        <f>D78-I78</f>
        <v>1139500</v>
      </c>
      <c r="L78" s="530"/>
      <c r="M78" s="530"/>
      <c r="N78" s="560"/>
    </row>
    <row r="79" spans="1:14" s="532" customFormat="1" ht="127.5" customHeight="1" x14ac:dyDescent="0.2">
      <c r="A79" s="522">
        <v>30</v>
      </c>
      <c r="B79" s="709" t="s">
        <v>505</v>
      </c>
      <c r="C79" s="524" t="s">
        <v>65</v>
      </c>
      <c r="D79" s="710"/>
      <c r="E79" s="651" t="s">
        <v>94</v>
      </c>
      <c r="F79" s="526"/>
      <c r="G79" s="540"/>
      <c r="H79" s="527"/>
      <c r="I79" s="527"/>
      <c r="J79" s="528"/>
      <c r="K79" s="525"/>
      <c r="L79" s="530"/>
      <c r="M79" s="530"/>
      <c r="N79" s="668" t="s">
        <v>516</v>
      </c>
    </row>
    <row r="80" spans="1:14" s="496" customFormat="1" ht="38.25" x14ac:dyDescent="0.2">
      <c r="A80" s="522"/>
      <c r="B80" s="523" t="s">
        <v>2</v>
      </c>
      <c r="C80" s="524"/>
      <c r="D80" s="525">
        <v>425350</v>
      </c>
      <c r="E80" s="651"/>
      <c r="F80" s="526"/>
      <c r="G80" s="540"/>
      <c r="H80" s="527"/>
      <c r="I80" s="527"/>
      <c r="J80" s="528">
        <f>I80*100/D80</f>
        <v>0</v>
      </c>
      <c r="K80" s="525">
        <f>D80-I80</f>
        <v>425350</v>
      </c>
      <c r="L80" s="530"/>
      <c r="M80" s="530"/>
      <c r="N80" s="560"/>
    </row>
    <row r="81" spans="1:14" s="532" customFormat="1" ht="153" x14ac:dyDescent="0.2">
      <c r="A81" s="522">
        <v>31</v>
      </c>
      <c r="B81" s="709" t="s">
        <v>19</v>
      </c>
      <c r="C81" s="524" t="s">
        <v>65</v>
      </c>
      <c r="D81" s="783"/>
      <c r="E81" s="651" t="s">
        <v>94</v>
      </c>
      <c r="F81" s="526"/>
      <c r="G81" s="540"/>
      <c r="H81" s="527"/>
      <c r="I81" s="527"/>
      <c r="J81" s="528"/>
      <c r="K81" s="525"/>
      <c r="L81" s="530"/>
      <c r="M81" s="530"/>
      <c r="N81" s="668" t="s">
        <v>598</v>
      </c>
    </row>
    <row r="82" spans="1:14" s="496" customFormat="1" ht="38.25" x14ac:dyDescent="0.2">
      <c r="A82" s="522"/>
      <c r="B82" s="523" t="s">
        <v>2</v>
      </c>
      <c r="C82" s="524"/>
      <c r="D82" s="525">
        <v>352550</v>
      </c>
      <c r="E82" s="651"/>
      <c r="F82" s="526"/>
      <c r="G82" s="526"/>
      <c r="H82" s="527"/>
      <c r="I82" s="571">
        <v>16900</v>
      </c>
      <c r="J82" s="575">
        <f>I82*100/D82</f>
        <v>4.7936462913061977</v>
      </c>
      <c r="K82" s="576">
        <f>D82-I82</f>
        <v>335650</v>
      </c>
      <c r="L82" s="530"/>
      <c r="M82" s="529"/>
      <c r="N82" s="568"/>
    </row>
    <row r="83" spans="1:14" s="594" customFormat="1" ht="76.5" x14ac:dyDescent="0.2">
      <c r="A83" s="549">
        <v>32</v>
      </c>
      <c r="B83" s="495" t="s">
        <v>454</v>
      </c>
      <c r="C83" s="597" t="s">
        <v>66</v>
      </c>
      <c r="D83" s="708"/>
      <c r="E83" s="653" t="s">
        <v>95</v>
      </c>
      <c r="F83" s="565"/>
      <c r="G83" s="554"/>
      <c r="H83" s="566"/>
      <c r="I83" s="566"/>
      <c r="J83" s="599"/>
      <c r="K83" s="557"/>
      <c r="L83" s="558"/>
      <c r="M83" s="558"/>
      <c r="N83" s="508" t="s">
        <v>599</v>
      </c>
    </row>
    <row r="84" spans="1:14" s="496" customFormat="1" ht="38.25" x14ac:dyDescent="0.2">
      <c r="A84" s="522"/>
      <c r="B84" s="523" t="s">
        <v>2</v>
      </c>
      <c r="C84" s="524"/>
      <c r="D84" s="525">
        <v>2000000</v>
      </c>
      <c r="E84" s="651"/>
      <c r="F84" s="526">
        <v>22679</v>
      </c>
      <c r="G84" s="526">
        <v>22705</v>
      </c>
      <c r="H84" s="527">
        <v>1915000</v>
      </c>
      <c r="I84" s="571"/>
      <c r="J84" s="575">
        <f>I84*100/D84</f>
        <v>0</v>
      </c>
      <c r="K84" s="576">
        <f>H84-I84</f>
        <v>1915000</v>
      </c>
      <c r="L84" s="529">
        <f>D84-H84</f>
        <v>85000</v>
      </c>
      <c r="M84" s="530"/>
      <c r="N84" s="560"/>
    </row>
    <row r="85" spans="1:14" s="594" customFormat="1" ht="114.75" x14ac:dyDescent="0.2">
      <c r="A85" s="549">
        <v>33</v>
      </c>
      <c r="B85" s="495" t="s">
        <v>487</v>
      </c>
      <c r="C85" s="597" t="s">
        <v>68</v>
      </c>
      <c r="D85" s="708"/>
      <c r="E85" s="653" t="s">
        <v>96</v>
      </c>
      <c r="F85" s="565"/>
      <c r="G85" s="554"/>
      <c r="H85" s="566"/>
      <c r="I85" s="566"/>
      <c r="J85" s="556"/>
      <c r="K85" s="557"/>
      <c r="L85" s="558"/>
      <c r="M85" s="558"/>
      <c r="N85" s="508" t="s">
        <v>600</v>
      </c>
    </row>
    <row r="86" spans="1:14" s="496" customFormat="1" ht="38.25" x14ac:dyDescent="0.2">
      <c r="A86" s="522"/>
      <c r="B86" s="523" t="s">
        <v>2</v>
      </c>
      <c r="C86" s="524"/>
      <c r="D86" s="525">
        <v>1413000</v>
      </c>
      <c r="E86" s="651"/>
      <c r="F86" s="526"/>
      <c r="G86" s="540"/>
      <c r="H86" s="527"/>
      <c r="I86" s="571">
        <v>353095</v>
      </c>
      <c r="J86" s="575">
        <f>I86*100/D86</f>
        <v>24.98903043170559</v>
      </c>
      <c r="K86" s="576">
        <f>D86-I86</f>
        <v>1059905</v>
      </c>
      <c r="L86" s="529"/>
      <c r="M86" s="530"/>
      <c r="N86" s="560"/>
    </row>
    <row r="87" spans="1:14" s="594" customFormat="1" ht="122.25" customHeight="1" x14ac:dyDescent="0.2">
      <c r="A87" s="549">
        <v>34</v>
      </c>
      <c r="B87" s="495" t="s">
        <v>504</v>
      </c>
      <c r="C87" s="788" t="s">
        <v>4</v>
      </c>
      <c r="D87" s="708"/>
      <c r="E87" s="653" t="s">
        <v>112</v>
      </c>
      <c r="F87" s="565"/>
      <c r="G87" s="554"/>
      <c r="H87" s="566"/>
      <c r="I87" s="566"/>
      <c r="J87" s="599"/>
      <c r="K87" s="557"/>
      <c r="L87" s="558"/>
      <c r="M87" s="558"/>
      <c r="N87" s="536"/>
    </row>
    <row r="88" spans="1:14" s="594" customFormat="1" ht="38.25" x14ac:dyDescent="0.2">
      <c r="A88" s="522"/>
      <c r="B88" s="523" t="s">
        <v>1</v>
      </c>
      <c r="C88" s="524"/>
      <c r="D88" s="525">
        <v>1825000</v>
      </c>
      <c r="E88" s="651"/>
      <c r="F88" s="526">
        <v>22643</v>
      </c>
      <c r="G88" s="526">
        <v>22732</v>
      </c>
      <c r="H88" s="527">
        <v>1587000</v>
      </c>
      <c r="I88" s="571"/>
      <c r="J88" s="575">
        <f>I88*100/D88</f>
        <v>0</v>
      </c>
      <c r="K88" s="576">
        <f>H88-I88</f>
        <v>1587000</v>
      </c>
      <c r="L88" s="530"/>
      <c r="M88" s="529">
        <f>D88-H88</f>
        <v>238000</v>
      </c>
      <c r="N88" s="508"/>
    </row>
    <row r="89" spans="1:14" s="496" customFormat="1" ht="153" x14ac:dyDescent="0.2">
      <c r="A89" s="522"/>
      <c r="B89" s="563" t="s">
        <v>531</v>
      </c>
      <c r="C89" s="524"/>
      <c r="D89" s="525"/>
      <c r="E89" s="651"/>
      <c r="F89" s="526"/>
      <c r="G89" s="540"/>
      <c r="H89" s="527"/>
      <c r="I89" s="571"/>
      <c r="J89" s="575"/>
      <c r="K89" s="576"/>
      <c r="L89" s="530"/>
      <c r="M89" s="530"/>
      <c r="N89" s="508" t="s">
        <v>569</v>
      </c>
    </row>
    <row r="90" spans="1:14" s="594" customFormat="1" ht="123" customHeight="1" x14ac:dyDescent="0.2">
      <c r="A90" s="549">
        <v>35</v>
      </c>
      <c r="B90" s="495" t="s">
        <v>503</v>
      </c>
      <c r="C90" s="788" t="s">
        <v>4</v>
      </c>
      <c r="D90" s="708"/>
      <c r="E90" s="653" t="s">
        <v>97</v>
      </c>
      <c r="F90" s="565"/>
      <c r="G90" s="554"/>
      <c r="H90" s="566"/>
      <c r="I90" s="566"/>
      <c r="J90" s="556"/>
      <c r="K90" s="557"/>
      <c r="L90" s="558"/>
      <c r="M90" s="558"/>
      <c r="N90" s="749"/>
    </row>
    <row r="91" spans="1:14" s="532" customFormat="1" ht="38.25" x14ac:dyDescent="0.2">
      <c r="A91" s="522"/>
      <c r="B91" s="523" t="s">
        <v>69</v>
      </c>
      <c r="C91" s="524"/>
      <c r="D91" s="525">
        <v>3547000</v>
      </c>
      <c r="E91" s="651"/>
      <c r="F91" s="526">
        <v>22663</v>
      </c>
      <c r="G91" s="526">
        <v>22782</v>
      </c>
      <c r="H91" s="527">
        <v>2500000</v>
      </c>
      <c r="I91" s="571"/>
      <c r="J91" s="575">
        <f>I91*100/D91</f>
        <v>0</v>
      </c>
      <c r="K91" s="576">
        <f>H91-I91</f>
        <v>2500000</v>
      </c>
      <c r="L91" s="548"/>
      <c r="M91" s="529">
        <f>D91-K91</f>
        <v>1047000</v>
      </c>
      <c r="N91" s="508"/>
    </row>
    <row r="92" spans="1:14" s="496" customFormat="1" ht="153" x14ac:dyDescent="0.2">
      <c r="A92" s="522"/>
      <c r="B92" s="511" t="s">
        <v>532</v>
      </c>
      <c r="C92" s="524"/>
      <c r="D92" s="525"/>
      <c r="E92" s="651"/>
      <c r="F92" s="526"/>
      <c r="G92" s="540"/>
      <c r="H92" s="527"/>
      <c r="I92" s="571"/>
      <c r="J92" s="575"/>
      <c r="K92" s="576"/>
      <c r="L92" s="548"/>
      <c r="M92" s="530"/>
      <c r="N92" s="508" t="s">
        <v>569</v>
      </c>
    </row>
    <row r="93" spans="1:14" s="532" customFormat="1" ht="153" x14ac:dyDescent="0.2">
      <c r="A93" s="669">
        <v>36</v>
      </c>
      <c r="B93" s="691" t="s">
        <v>570</v>
      </c>
      <c r="C93" s="787" t="s">
        <v>4</v>
      </c>
      <c r="D93" s="678"/>
      <c r="E93" s="756" t="s">
        <v>467</v>
      </c>
      <c r="F93" s="685"/>
      <c r="G93" s="675"/>
      <c r="H93" s="686"/>
      <c r="I93" s="682"/>
      <c r="J93" s="692"/>
      <c r="K93" s="672"/>
      <c r="L93" s="768"/>
      <c r="M93" s="679"/>
      <c r="N93" s="695" t="s">
        <v>589</v>
      </c>
    </row>
    <row r="94" spans="1:14" s="786" customFormat="1" ht="38.25" x14ac:dyDescent="0.2">
      <c r="A94" s="497"/>
      <c r="B94" s="498" t="s">
        <v>2</v>
      </c>
      <c r="C94" s="499"/>
      <c r="D94" s="504">
        <v>1000000</v>
      </c>
      <c r="E94" s="648"/>
      <c r="F94" s="501"/>
      <c r="G94" s="665"/>
      <c r="H94" s="502"/>
      <c r="I94" s="753"/>
      <c r="J94" s="503">
        <f t="shared" ref="J94" si="2">I94*100/D94</f>
        <v>0</v>
      </c>
      <c r="K94" s="504">
        <f>D94-I94</f>
        <v>1000000</v>
      </c>
      <c r="L94" s="667"/>
      <c r="M94" s="506"/>
      <c r="N94" s="785"/>
    </row>
    <row r="95" spans="1:14" s="594" customFormat="1" ht="153" x14ac:dyDescent="0.2">
      <c r="A95" s="549">
        <v>37</v>
      </c>
      <c r="B95" s="495" t="s">
        <v>533</v>
      </c>
      <c r="C95" s="597" t="s">
        <v>169</v>
      </c>
      <c r="D95" s="708"/>
      <c r="E95" s="653" t="s">
        <v>98</v>
      </c>
      <c r="F95" s="553"/>
      <c r="G95" s="554"/>
      <c r="H95" s="555"/>
      <c r="I95" s="555"/>
      <c r="J95" s="556"/>
      <c r="K95" s="557"/>
      <c r="L95" s="558"/>
      <c r="M95" s="558"/>
      <c r="N95" s="536"/>
    </row>
    <row r="96" spans="1:14" s="596" customFormat="1" ht="38.25" x14ac:dyDescent="0.55000000000000004">
      <c r="A96" s="522"/>
      <c r="B96" s="523" t="s">
        <v>1</v>
      </c>
      <c r="C96" s="524"/>
      <c r="D96" s="576">
        <v>5000000</v>
      </c>
      <c r="E96" s="651"/>
      <c r="F96" s="546">
        <v>22644</v>
      </c>
      <c r="G96" s="526">
        <v>22793</v>
      </c>
      <c r="H96" s="547">
        <v>4790000</v>
      </c>
      <c r="I96" s="547"/>
      <c r="J96" s="528">
        <f>I96*100/D96</f>
        <v>0</v>
      </c>
      <c r="K96" s="525">
        <f>H96-I96</f>
        <v>4790000</v>
      </c>
      <c r="L96" s="530"/>
      <c r="M96" s="548">
        <f>D96-H96</f>
        <v>210000</v>
      </c>
      <c r="N96" s="508"/>
    </row>
    <row r="97" spans="1:14" s="496" customFormat="1" ht="191.25" x14ac:dyDescent="0.55000000000000004">
      <c r="A97" s="587"/>
      <c r="B97" s="747" t="s">
        <v>534</v>
      </c>
      <c r="C97" s="551"/>
      <c r="D97" s="552"/>
      <c r="E97" s="653"/>
      <c r="F97" s="553"/>
      <c r="G97" s="554"/>
      <c r="H97" s="555"/>
      <c r="I97" s="555"/>
      <c r="J97" s="556"/>
      <c r="K97" s="557"/>
      <c r="L97" s="558"/>
      <c r="M97" s="558"/>
      <c r="N97" s="508" t="s">
        <v>571</v>
      </c>
    </row>
    <row r="98" spans="1:14" s="594" customFormat="1" ht="123" customHeight="1" x14ac:dyDescent="0.2">
      <c r="A98" s="549">
        <v>38</v>
      </c>
      <c r="B98" s="550" t="s">
        <v>514</v>
      </c>
      <c r="C98" s="597" t="s">
        <v>169</v>
      </c>
      <c r="D98" s="552"/>
      <c r="E98" s="653" t="s">
        <v>98</v>
      </c>
      <c r="F98" s="553"/>
      <c r="G98" s="554"/>
      <c r="H98" s="555"/>
      <c r="I98" s="555"/>
      <c r="J98" s="556"/>
      <c r="K98" s="557"/>
      <c r="L98" s="558"/>
      <c r="M98" s="558"/>
      <c r="N98" s="536"/>
    </row>
    <row r="99" spans="1:14" s="594" customFormat="1" ht="38.25" x14ac:dyDescent="0.2">
      <c r="A99" s="549"/>
      <c r="B99" s="564" t="s">
        <v>1</v>
      </c>
      <c r="C99" s="597"/>
      <c r="D99" s="557">
        <v>2427000</v>
      </c>
      <c r="E99" s="653"/>
      <c r="F99" s="553">
        <v>22644</v>
      </c>
      <c r="G99" s="565">
        <v>22733</v>
      </c>
      <c r="H99" s="555">
        <v>1666000</v>
      </c>
      <c r="I99" s="555"/>
      <c r="J99" s="556">
        <f>I99*100/D99</f>
        <v>0</v>
      </c>
      <c r="K99" s="557">
        <f>H99-I99</f>
        <v>1666000</v>
      </c>
      <c r="L99" s="789"/>
      <c r="M99" s="567">
        <f>D99-H99</f>
        <v>761000</v>
      </c>
      <c r="N99" s="508"/>
    </row>
    <row r="100" spans="1:14" s="594" customFormat="1" ht="153" x14ac:dyDescent="0.2">
      <c r="A100" s="549"/>
      <c r="B100" s="791" t="s">
        <v>535</v>
      </c>
      <c r="C100" s="597"/>
      <c r="D100" s="557"/>
      <c r="E100" s="653"/>
      <c r="F100" s="553"/>
      <c r="G100" s="554"/>
      <c r="H100" s="555"/>
      <c r="I100" s="555"/>
      <c r="J100" s="556"/>
      <c r="K100" s="557"/>
      <c r="L100" s="789"/>
      <c r="M100" s="558"/>
      <c r="N100" s="508" t="s">
        <v>572</v>
      </c>
    </row>
    <row r="101" spans="1:14" s="594" customFormat="1" ht="153" x14ac:dyDescent="0.2">
      <c r="A101" s="549">
        <v>39</v>
      </c>
      <c r="B101" s="781" t="s">
        <v>502</v>
      </c>
      <c r="C101" s="597" t="s">
        <v>169</v>
      </c>
      <c r="D101" s="557"/>
      <c r="E101" s="653" t="s">
        <v>113</v>
      </c>
      <c r="F101" s="554"/>
      <c r="G101" s="554"/>
      <c r="H101" s="566"/>
      <c r="I101" s="566"/>
      <c r="J101" s="556"/>
      <c r="K101" s="557"/>
      <c r="L101" s="558"/>
      <c r="M101" s="558"/>
      <c r="N101" s="536"/>
    </row>
    <row r="102" spans="1:14" s="594" customFormat="1" ht="38.25" x14ac:dyDescent="0.2">
      <c r="A102" s="522"/>
      <c r="B102" s="523" t="s">
        <v>1</v>
      </c>
      <c r="C102" s="524"/>
      <c r="D102" s="525">
        <v>1543000</v>
      </c>
      <c r="E102" s="651"/>
      <c r="F102" s="553">
        <v>22644</v>
      </c>
      <c r="G102" s="540">
        <v>22703</v>
      </c>
      <c r="H102" s="527">
        <v>1050000</v>
      </c>
      <c r="I102" s="527">
        <v>1050000</v>
      </c>
      <c r="J102" s="528">
        <f>H102*100/I102</f>
        <v>100</v>
      </c>
      <c r="K102" s="525">
        <f>H102-I102</f>
        <v>0</v>
      </c>
      <c r="L102" s="530"/>
      <c r="M102" s="529">
        <f>D102-H102</f>
        <v>493000</v>
      </c>
      <c r="N102" s="508"/>
    </row>
    <row r="103" spans="1:14" s="496" customFormat="1" ht="171.75" customHeight="1" x14ac:dyDescent="0.2">
      <c r="A103" s="522"/>
      <c r="B103" s="563" t="s">
        <v>561</v>
      </c>
      <c r="C103" s="524"/>
      <c r="D103" s="525"/>
      <c r="E103" s="651"/>
      <c r="F103" s="526"/>
      <c r="G103" s="540"/>
      <c r="H103" s="527"/>
      <c r="I103" s="527"/>
      <c r="J103" s="528"/>
      <c r="K103" s="525"/>
      <c r="L103" s="530"/>
      <c r="M103" s="530"/>
      <c r="N103" s="544" t="s">
        <v>473</v>
      </c>
    </row>
    <row r="104" spans="1:14" s="532" customFormat="1" ht="153" x14ac:dyDescent="0.2">
      <c r="A104" s="669">
        <v>40</v>
      </c>
      <c r="B104" s="691" t="s">
        <v>462</v>
      </c>
      <c r="C104" s="683" t="s">
        <v>169</v>
      </c>
      <c r="D104" s="678"/>
      <c r="E104" s="673" t="s">
        <v>426</v>
      </c>
      <c r="F104" s="685"/>
      <c r="G104" s="675"/>
      <c r="H104" s="686"/>
      <c r="I104" s="686"/>
      <c r="J104" s="677"/>
      <c r="K104" s="678"/>
      <c r="L104" s="679"/>
      <c r="M104" s="679"/>
      <c r="N104" s="696" t="s">
        <v>603</v>
      </c>
    </row>
    <row r="105" spans="1:14" s="496" customFormat="1" ht="38.25" x14ac:dyDescent="0.2">
      <c r="A105" s="522"/>
      <c r="B105" s="523" t="s">
        <v>2</v>
      </c>
      <c r="C105" s="524"/>
      <c r="D105" s="525">
        <v>1235900</v>
      </c>
      <c r="E105" s="651"/>
      <c r="F105" s="526"/>
      <c r="G105" s="540"/>
      <c r="H105" s="527"/>
      <c r="I105" s="527"/>
      <c r="J105" s="528">
        <f>I105*100/D105</f>
        <v>0</v>
      </c>
      <c r="K105" s="525">
        <f>D105-I105</f>
        <v>1235900</v>
      </c>
      <c r="L105" s="530"/>
      <c r="M105" s="530"/>
      <c r="N105" s="544"/>
    </row>
    <row r="106" spans="1:14" s="782" customFormat="1" ht="76.5" x14ac:dyDescent="0.2">
      <c r="A106" s="784">
        <v>41</v>
      </c>
      <c r="B106" s="699" t="s">
        <v>536</v>
      </c>
      <c r="C106" s="570" t="s">
        <v>71</v>
      </c>
      <c r="D106" s="548"/>
      <c r="E106" s="655" t="s">
        <v>99</v>
      </c>
      <c r="F106" s="577"/>
      <c r="G106" s="573"/>
      <c r="H106" s="571"/>
      <c r="I106" s="571"/>
      <c r="J106" s="575"/>
      <c r="K106" s="576"/>
      <c r="L106" s="530"/>
      <c r="M106" s="530"/>
      <c r="N106" s="688" t="s">
        <v>517</v>
      </c>
    </row>
    <row r="107" spans="1:14" s="521" customFormat="1" ht="38.25" x14ac:dyDescent="0.2">
      <c r="A107" s="522"/>
      <c r="B107" s="523" t="s">
        <v>2</v>
      </c>
      <c r="C107" s="524"/>
      <c r="D107" s="525">
        <v>2500000</v>
      </c>
      <c r="E107" s="651"/>
      <c r="F107" s="526">
        <v>22685</v>
      </c>
      <c r="G107" s="526">
        <v>22839</v>
      </c>
      <c r="H107" s="527">
        <v>2478000</v>
      </c>
      <c r="I107" s="527"/>
      <c r="J107" s="528">
        <f>I107*100/D107</f>
        <v>0</v>
      </c>
      <c r="K107" s="525">
        <f>H107-I107</f>
        <v>2478000</v>
      </c>
      <c r="L107" s="529">
        <v>22000</v>
      </c>
      <c r="M107" s="529"/>
      <c r="N107" s="568"/>
    </row>
    <row r="108" spans="1:14" s="594" customFormat="1" ht="114.75" x14ac:dyDescent="0.2">
      <c r="A108" s="549">
        <v>42</v>
      </c>
      <c r="B108" s="495" t="s">
        <v>463</v>
      </c>
      <c r="C108" s="597" t="s">
        <v>71</v>
      </c>
      <c r="D108" s="708"/>
      <c r="E108" s="653" t="s">
        <v>101</v>
      </c>
      <c r="F108" s="565"/>
      <c r="G108" s="554"/>
      <c r="H108" s="566"/>
      <c r="I108" s="566"/>
      <c r="J108" s="556"/>
      <c r="K108" s="557"/>
      <c r="L108" s="558"/>
      <c r="M108" s="558"/>
      <c r="N108" s="536"/>
    </row>
    <row r="109" spans="1:14" s="594" customFormat="1" ht="38.25" x14ac:dyDescent="0.2">
      <c r="A109" s="549"/>
      <c r="B109" s="564" t="s">
        <v>1</v>
      </c>
      <c r="C109" s="597"/>
      <c r="D109" s="557">
        <v>1135000</v>
      </c>
      <c r="E109" s="653"/>
      <c r="F109" s="565"/>
      <c r="G109" s="565"/>
      <c r="H109" s="566"/>
      <c r="I109" s="598"/>
      <c r="J109" s="599">
        <f>I109*100/D109</f>
        <v>0</v>
      </c>
      <c r="K109" s="552">
        <f>D109-I109</f>
        <v>1135000</v>
      </c>
      <c r="L109" s="558"/>
      <c r="M109" s="567"/>
      <c r="N109" s="749"/>
    </row>
    <row r="110" spans="1:14" s="594" customFormat="1" ht="165.75" customHeight="1" x14ac:dyDescent="0.2">
      <c r="A110" s="549"/>
      <c r="B110" s="781" t="s">
        <v>537</v>
      </c>
      <c r="C110" s="597"/>
      <c r="D110" s="557"/>
      <c r="E110" s="653"/>
      <c r="F110" s="565"/>
      <c r="G110" s="565"/>
      <c r="H110" s="566"/>
      <c r="I110" s="598"/>
      <c r="J110" s="599"/>
      <c r="K110" s="552"/>
      <c r="L110" s="558"/>
      <c r="M110" s="567"/>
      <c r="N110" s="536" t="s">
        <v>604</v>
      </c>
    </row>
    <row r="111" spans="1:14" s="594" customFormat="1" ht="114.75" x14ac:dyDescent="0.2">
      <c r="A111" s="549">
        <v>43</v>
      </c>
      <c r="B111" s="495" t="s">
        <v>452</v>
      </c>
      <c r="C111" s="597" t="s">
        <v>73</v>
      </c>
      <c r="D111" s="708"/>
      <c r="E111" s="653" t="s">
        <v>107</v>
      </c>
      <c r="F111" s="565"/>
      <c r="G111" s="554"/>
      <c r="H111" s="566"/>
      <c r="I111" s="566"/>
      <c r="J111" s="556"/>
      <c r="K111" s="557"/>
      <c r="L111" s="558"/>
      <c r="M111" s="558"/>
      <c r="N111" s="536"/>
    </row>
    <row r="112" spans="1:14" s="532" customFormat="1" ht="38.25" x14ac:dyDescent="0.2">
      <c r="A112" s="522"/>
      <c r="B112" s="523" t="s">
        <v>1</v>
      </c>
      <c r="C112" s="524"/>
      <c r="D112" s="525">
        <v>1734000</v>
      </c>
      <c r="E112" s="651"/>
      <c r="F112" s="526">
        <v>241744</v>
      </c>
      <c r="G112" s="540">
        <v>241804</v>
      </c>
      <c r="H112" s="527">
        <v>1138000</v>
      </c>
      <c r="I112" s="571">
        <v>1138000</v>
      </c>
      <c r="J112" s="575">
        <f>H112*100/I112</f>
        <v>100</v>
      </c>
      <c r="K112" s="576">
        <f>D112-I112-M112</f>
        <v>0</v>
      </c>
      <c r="L112" s="548"/>
      <c r="M112" s="600">
        <f>D112-H112</f>
        <v>596000</v>
      </c>
      <c r="N112" s="745"/>
    </row>
    <row r="113" spans="1:14" s="496" customFormat="1" ht="153" x14ac:dyDescent="0.2">
      <c r="A113" s="522"/>
      <c r="B113" s="601" t="s">
        <v>538</v>
      </c>
      <c r="C113" s="524"/>
      <c r="D113" s="525"/>
      <c r="E113" s="651"/>
      <c r="F113" s="526"/>
      <c r="G113" s="540"/>
      <c r="H113" s="527"/>
      <c r="I113" s="571"/>
      <c r="J113" s="575"/>
      <c r="K113" s="576"/>
      <c r="L113" s="548"/>
      <c r="M113" s="530"/>
      <c r="N113" s="544" t="s">
        <v>473</v>
      </c>
    </row>
    <row r="114" spans="1:14" s="594" customFormat="1" ht="114.75" x14ac:dyDescent="0.2">
      <c r="A114" s="549">
        <v>44</v>
      </c>
      <c r="B114" s="495" t="s">
        <v>501</v>
      </c>
      <c r="C114" s="597" t="s">
        <v>73</v>
      </c>
      <c r="D114" s="708"/>
      <c r="E114" s="653" t="s">
        <v>107</v>
      </c>
      <c r="F114" s="565"/>
      <c r="G114" s="554"/>
      <c r="H114" s="566"/>
      <c r="I114" s="566"/>
      <c r="J114" s="556"/>
      <c r="K114" s="557"/>
      <c r="L114" s="558"/>
      <c r="M114" s="558"/>
      <c r="N114" s="536"/>
    </row>
    <row r="115" spans="1:14" s="593" customFormat="1" ht="38.25" x14ac:dyDescent="0.2">
      <c r="A115" s="602"/>
      <c r="B115" s="523" t="s">
        <v>1</v>
      </c>
      <c r="C115" s="524"/>
      <c r="D115" s="525">
        <v>2800000</v>
      </c>
      <c r="E115" s="651"/>
      <c r="F115" s="526">
        <v>241744</v>
      </c>
      <c r="G115" s="540">
        <v>241834</v>
      </c>
      <c r="H115" s="527">
        <v>1815000</v>
      </c>
      <c r="I115" s="571"/>
      <c r="J115" s="575">
        <f>I115*100/D115</f>
        <v>0</v>
      </c>
      <c r="K115" s="576">
        <f>D115-I115-M115</f>
        <v>1815000</v>
      </c>
      <c r="L115" s="548"/>
      <c r="M115" s="529">
        <f>D115-H115</f>
        <v>985000</v>
      </c>
      <c r="N115" s="745"/>
    </row>
    <row r="116" spans="1:14" s="496" customFormat="1" ht="153" x14ac:dyDescent="0.2">
      <c r="A116" s="602"/>
      <c r="B116" s="543" t="s">
        <v>539</v>
      </c>
      <c r="C116" s="524"/>
      <c r="D116" s="525"/>
      <c r="E116" s="651"/>
      <c r="F116" s="526"/>
      <c r="G116" s="540"/>
      <c r="H116" s="527"/>
      <c r="I116" s="571"/>
      <c r="J116" s="575"/>
      <c r="K116" s="576"/>
      <c r="L116" s="548"/>
      <c r="M116" s="530"/>
      <c r="N116" s="744" t="s">
        <v>588</v>
      </c>
    </row>
    <row r="117" spans="1:14" s="532" customFormat="1" ht="153" x14ac:dyDescent="0.2">
      <c r="A117" s="522">
        <v>45</v>
      </c>
      <c r="B117" s="709" t="s">
        <v>541</v>
      </c>
      <c r="C117" s="524" t="s">
        <v>74</v>
      </c>
      <c r="D117" s="710"/>
      <c r="E117" s="651" t="s">
        <v>108</v>
      </c>
      <c r="F117" s="526"/>
      <c r="G117" s="540"/>
      <c r="H117" s="527"/>
      <c r="I117" s="527"/>
      <c r="J117" s="528"/>
      <c r="K117" s="525"/>
      <c r="L117" s="530"/>
      <c r="M117" s="530"/>
      <c r="N117" s="709"/>
    </row>
    <row r="118" spans="1:14" s="532" customFormat="1" ht="38.25" x14ac:dyDescent="0.2">
      <c r="A118" s="522"/>
      <c r="B118" s="523" t="s">
        <v>1</v>
      </c>
      <c r="C118" s="524"/>
      <c r="D118" s="525">
        <v>12780000</v>
      </c>
      <c r="E118" s="651"/>
      <c r="F118" s="526"/>
      <c r="G118" s="540"/>
      <c r="H118" s="527"/>
      <c r="I118" s="571"/>
      <c r="J118" s="575">
        <f>I118*100/D118</f>
        <v>0</v>
      </c>
      <c r="K118" s="576">
        <f>D118-I118</f>
        <v>12780000</v>
      </c>
      <c r="L118" s="530"/>
      <c r="M118" s="818">
        <v>2189000</v>
      </c>
      <c r="N118" s="544"/>
    </row>
    <row r="119" spans="1:14" s="509" customFormat="1" ht="170.25" customHeight="1" x14ac:dyDescent="0.2">
      <c r="A119" s="510"/>
      <c r="B119" s="563" t="s">
        <v>540</v>
      </c>
      <c r="C119" s="512"/>
      <c r="D119" s="513"/>
      <c r="E119" s="652"/>
      <c r="F119" s="514"/>
      <c r="G119" s="515"/>
      <c r="H119" s="516"/>
      <c r="I119" s="541"/>
      <c r="J119" s="542"/>
      <c r="K119" s="539"/>
      <c r="L119" s="518"/>
      <c r="M119" s="518"/>
      <c r="N119" s="744" t="s">
        <v>601</v>
      </c>
    </row>
    <row r="120" spans="1:14" s="594" customFormat="1" ht="114.75" x14ac:dyDescent="0.2">
      <c r="A120" s="549">
        <v>46</v>
      </c>
      <c r="B120" s="495" t="s">
        <v>500</v>
      </c>
      <c r="C120" s="597" t="s">
        <v>74</v>
      </c>
      <c r="D120" s="708"/>
      <c r="E120" s="653" t="s">
        <v>108</v>
      </c>
      <c r="F120" s="565"/>
      <c r="G120" s="554"/>
      <c r="H120" s="566"/>
      <c r="I120" s="566"/>
      <c r="J120" s="556"/>
      <c r="K120" s="557"/>
      <c r="L120" s="558"/>
      <c r="M120" s="558"/>
      <c r="N120" s="745"/>
    </row>
    <row r="121" spans="1:14" s="532" customFormat="1" ht="38.25" x14ac:dyDescent="0.2">
      <c r="A121" s="522"/>
      <c r="B121" s="523" t="s">
        <v>1</v>
      </c>
      <c r="C121" s="524"/>
      <c r="D121" s="525">
        <v>1246000</v>
      </c>
      <c r="E121" s="651"/>
      <c r="F121" s="526">
        <v>241761</v>
      </c>
      <c r="G121" s="526">
        <v>241851</v>
      </c>
      <c r="H121" s="527">
        <v>772000</v>
      </c>
      <c r="I121" s="571">
        <v>772000</v>
      </c>
      <c r="J121" s="575">
        <f>H121*100/I121</f>
        <v>100</v>
      </c>
      <c r="K121" s="576">
        <f>D121-I121-M121</f>
        <v>0</v>
      </c>
      <c r="L121" s="529"/>
      <c r="M121" s="600">
        <f>D121-H121</f>
        <v>474000</v>
      </c>
      <c r="N121" s="508"/>
    </row>
    <row r="122" spans="1:14" s="496" customFormat="1" ht="153" x14ac:dyDescent="0.2">
      <c r="A122" s="522"/>
      <c r="B122" s="563" t="s">
        <v>542</v>
      </c>
      <c r="C122" s="524" t="s">
        <v>87</v>
      </c>
      <c r="D122" s="525"/>
      <c r="E122" s="651"/>
      <c r="F122" s="526"/>
      <c r="G122" s="526"/>
      <c r="H122" s="527"/>
      <c r="I122" s="571"/>
      <c r="J122" s="575"/>
      <c r="K122" s="576"/>
      <c r="L122" s="529"/>
      <c r="M122" s="530"/>
      <c r="N122" s="544" t="s">
        <v>473</v>
      </c>
    </row>
    <row r="123" spans="1:14" s="594" customFormat="1" ht="114.75" x14ac:dyDescent="0.2">
      <c r="A123" s="549">
        <v>47</v>
      </c>
      <c r="B123" s="495" t="s">
        <v>499</v>
      </c>
      <c r="C123" s="597" t="s">
        <v>3</v>
      </c>
      <c r="D123" s="708"/>
      <c r="E123" s="653" t="s">
        <v>100</v>
      </c>
      <c r="F123" s="565"/>
      <c r="G123" s="554"/>
      <c r="H123" s="566"/>
      <c r="I123" s="566"/>
      <c r="J123" s="556"/>
      <c r="K123" s="557"/>
      <c r="L123" s="558"/>
      <c r="M123" s="558"/>
      <c r="N123" s="749"/>
    </row>
    <row r="124" spans="1:14" s="532" customFormat="1" ht="38.25" x14ac:dyDescent="0.2">
      <c r="A124" s="522"/>
      <c r="B124" s="523" t="s">
        <v>1</v>
      </c>
      <c r="C124" s="524"/>
      <c r="D124" s="525">
        <v>2286000</v>
      </c>
      <c r="E124" s="651"/>
      <c r="F124" s="526">
        <v>22690</v>
      </c>
      <c r="G124" s="526">
        <v>22809</v>
      </c>
      <c r="H124" s="527">
        <v>1750000</v>
      </c>
      <c r="I124" s="571"/>
      <c r="J124" s="575">
        <f>I124*100/D124</f>
        <v>0</v>
      </c>
      <c r="K124" s="576">
        <f>D124-I124</f>
        <v>2286000</v>
      </c>
      <c r="L124" s="530"/>
      <c r="M124" s="529">
        <f>D124-H124</f>
        <v>536000</v>
      </c>
      <c r="N124" s="508"/>
    </row>
    <row r="125" spans="1:14" s="496" customFormat="1" ht="165.75" customHeight="1" x14ac:dyDescent="0.2">
      <c r="A125" s="522"/>
      <c r="B125" s="511" t="s">
        <v>543</v>
      </c>
      <c r="C125" s="524"/>
      <c r="D125" s="525"/>
      <c r="E125" s="651"/>
      <c r="F125" s="526"/>
      <c r="G125" s="540"/>
      <c r="H125" s="527"/>
      <c r="I125" s="571"/>
      <c r="J125" s="575"/>
      <c r="K125" s="576"/>
      <c r="L125" s="530"/>
      <c r="M125" s="530"/>
      <c r="N125" s="744" t="s">
        <v>591</v>
      </c>
    </row>
    <row r="126" spans="1:14" s="594" customFormat="1" ht="114.75" x14ac:dyDescent="0.2">
      <c r="A126" s="780">
        <v>48</v>
      </c>
      <c r="B126" s="495" t="s">
        <v>453</v>
      </c>
      <c r="C126" s="597" t="s">
        <v>3</v>
      </c>
      <c r="D126" s="708"/>
      <c r="E126" s="653" t="s">
        <v>100</v>
      </c>
      <c r="F126" s="565"/>
      <c r="G126" s="554"/>
      <c r="H126" s="566"/>
      <c r="I126" s="566"/>
      <c r="J126" s="556"/>
      <c r="K126" s="557"/>
      <c r="L126" s="558"/>
      <c r="M126" s="558"/>
      <c r="N126" s="508"/>
    </row>
    <row r="127" spans="1:14" s="593" customFormat="1" ht="38.25" x14ac:dyDescent="0.2">
      <c r="A127" s="602"/>
      <c r="B127" s="523" t="s">
        <v>1</v>
      </c>
      <c r="C127" s="524"/>
      <c r="D127" s="525">
        <v>1249000</v>
      </c>
      <c r="E127" s="651"/>
      <c r="F127" s="526">
        <v>22653</v>
      </c>
      <c r="G127" s="526">
        <v>22712</v>
      </c>
      <c r="H127" s="527">
        <v>940000</v>
      </c>
      <c r="I127" s="527"/>
      <c r="J127" s="528">
        <f>I127*100/D127</f>
        <v>0</v>
      </c>
      <c r="K127" s="525">
        <f>H127-I127</f>
        <v>940000</v>
      </c>
      <c r="L127" s="530"/>
      <c r="M127" s="529">
        <f>D127-H127</f>
        <v>309000</v>
      </c>
      <c r="N127" s="508"/>
    </row>
    <row r="128" spans="1:14" s="496" customFormat="1" ht="153" x14ac:dyDescent="0.2">
      <c r="A128" s="602"/>
      <c r="B128" s="563" t="s">
        <v>544</v>
      </c>
      <c r="C128" s="524"/>
      <c r="D128" s="525"/>
      <c r="E128" s="651"/>
      <c r="F128" s="526"/>
      <c r="G128" s="526"/>
      <c r="H128" s="527"/>
      <c r="I128" s="527"/>
      <c r="J128" s="528"/>
      <c r="K128" s="525"/>
      <c r="L128" s="530"/>
      <c r="M128" s="529"/>
      <c r="N128" s="508" t="s">
        <v>578</v>
      </c>
    </row>
    <row r="129" spans="1:14" s="594" customFormat="1" ht="153" x14ac:dyDescent="0.2">
      <c r="A129" s="549">
        <v>49</v>
      </c>
      <c r="B129" s="495" t="s">
        <v>498</v>
      </c>
      <c r="C129" s="597" t="s">
        <v>75</v>
      </c>
      <c r="D129" s="708"/>
      <c r="E129" s="653" t="s">
        <v>102</v>
      </c>
      <c r="F129" s="565"/>
      <c r="G129" s="554"/>
      <c r="H129" s="566"/>
      <c r="I129" s="566"/>
      <c r="J129" s="556"/>
      <c r="K129" s="557"/>
      <c r="L129" s="558"/>
      <c r="M129" s="558"/>
      <c r="N129" s="749"/>
    </row>
    <row r="130" spans="1:14" s="532" customFormat="1" ht="38.25" x14ac:dyDescent="0.2">
      <c r="A130" s="522"/>
      <c r="B130" s="523" t="s">
        <v>1</v>
      </c>
      <c r="C130" s="524"/>
      <c r="D130" s="525">
        <v>1630000</v>
      </c>
      <c r="E130" s="651"/>
      <c r="F130" s="526">
        <v>241753</v>
      </c>
      <c r="G130" s="526">
        <v>241797</v>
      </c>
      <c r="H130" s="527">
        <v>1109000</v>
      </c>
      <c r="I130" s="571">
        <v>1109000</v>
      </c>
      <c r="J130" s="575">
        <f>I130*100/I130</f>
        <v>100</v>
      </c>
      <c r="K130" s="576">
        <f>D130-I130-M130</f>
        <v>0</v>
      </c>
      <c r="L130" s="530"/>
      <c r="M130" s="600">
        <f>D130-H130</f>
        <v>521000</v>
      </c>
      <c r="N130" s="508"/>
    </row>
    <row r="131" spans="1:14" s="521" customFormat="1" ht="191.25" x14ac:dyDescent="0.2">
      <c r="A131" s="522"/>
      <c r="B131" s="601" t="s">
        <v>546</v>
      </c>
      <c r="C131" s="524"/>
      <c r="D131" s="525"/>
      <c r="E131" s="651"/>
      <c r="F131" s="526"/>
      <c r="G131" s="540"/>
      <c r="H131" s="527"/>
      <c r="I131" s="571"/>
      <c r="J131" s="575"/>
      <c r="K131" s="576"/>
      <c r="L131" s="530"/>
      <c r="M131" s="530"/>
      <c r="N131" s="544" t="s">
        <v>473</v>
      </c>
    </row>
    <row r="132" spans="1:14" s="532" customFormat="1" ht="114.75" x14ac:dyDescent="0.2">
      <c r="A132" s="669">
        <v>50</v>
      </c>
      <c r="B132" s="680" t="s">
        <v>545</v>
      </c>
      <c r="C132" s="683" t="s">
        <v>75</v>
      </c>
      <c r="D132" s="684"/>
      <c r="E132" s="673" t="s">
        <v>114</v>
      </c>
      <c r="F132" s="685"/>
      <c r="G132" s="675"/>
      <c r="H132" s="686"/>
      <c r="I132" s="686"/>
      <c r="J132" s="677"/>
      <c r="K132" s="678"/>
      <c r="L132" s="679"/>
      <c r="M132" s="679"/>
      <c r="N132" s="690"/>
    </row>
    <row r="133" spans="1:14" s="593" customFormat="1" ht="38.25" x14ac:dyDescent="0.2">
      <c r="A133" s="602"/>
      <c r="B133" s="523" t="s">
        <v>1</v>
      </c>
      <c r="C133" s="524"/>
      <c r="D133" s="525">
        <v>1000000</v>
      </c>
      <c r="E133" s="651"/>
      <c r="F133" s="526"/>
      <c r="G133" s="540"/>
      <c r="H133" s="527"/>
      <c r="I133" s="571"/>
      <c r="J133" s="575">
        <f>I133*100/D133</f>
        <v>0</v>
      </c>
      <c r="K133" s="576">
        <f>D133-I133</f>
        <v>1000000</v>
      </c>
      <c r="L133" s="530"/>
      <c r="M133" s="530"/>
      <c r="N133" s="495"/>
    </row>
    <row r="134" spans="1:14" s="509" customFormat="1" ht="153" x14ac:dyDescent="0.2">
      <c r="A134" s="603"/>
      <c r="B134" s="589" t="s">
        <v>547</v>
      </c>
      <c r="C134" s="512"/>
      <c r="D134" s="513"/>
      <c r="E134" s="652"/>
      <c r="F134" s="514"/>
      <c r="G134" s="515"/>
      <c r="H134" s="516"/>
      <c r="I134" s="541"/>
      <c r="J134" s="542"/>
      <c r="K134" s="539"/>
      <c r="L134" s="518"/>
      <c r="M134" s="518"/>
      <c r="N134" s="536" t="s">
        <v>573</v>
      </c>
    </row>
    <row r="135" spans="1:14" s="532" customFormat="1" ht="76.5" x14ac:dyDescent="0.2">
      <c r="A135" s="711">
        <v>51</v>
      </c>
      <c r="B135" s="723" t="s">
        <v>475</v>
      </c>
      <c r="C135" s="724" t="s">
        <v>75</v>
      </c>
      <c r="D135" s="720">
        <v>900000</v>
      </c>
      <c r="E135" s="715" t="s">
        <v>489</v>
      </c>
      <c r="F135" s="726"/>
      <c r="G135" s="717"/>
      <c r="H135" s="727"/>
      <c r="I135" s="727">
        <f>I136+I137</f>
        <v>0</v>
      </c>
      <c r="J135" s="729">
        <f>I137*100/D135</f>
        <v>0</v>
      </c>
      <c r="K135" s="714">
        <f>D135-I137</f>
        <v>900000</v>
      </c>
      <c r="L135" s="721"/>
      <c r="M135" s="721"/>
      <c r="N135" s="722" t="s">
        <v>574</v>
      </c>
    </row>
    <row r="136" spans="1:14" s="532" customFormat="1" ht="38.25" x14ac:dyDescent="0.2">
      <c r="A136" s="522"/>
      <c r="B136" s="523" t="s">
        <v>2</v>
      </c>
      <c r="C136" s="524"/>
      <c r="D136" s="710">
        <v>670000</v>
      </c>
      <c r="E136" s="651"/>
      <c r="F136" s="526"/>
      <c r="G136" s="540"/>
      <c r="H136" s="527"/>
      <c r="I136" s="571"/>
      <c r="J136" s="575">
        <f>I136*100/D136</f>
        <v>0</v>
      </c>
      <c r="K136" s="576">
        <f>D136-I136</f>
        <v>670000</v>
      </c>
      <c r="L136" s="530"/>
      <c r="M136" s="530"/>
      <c r="N136" s="689"/>
    </row>
    <row r="137" spans="1:14" s="593" customFormat="1" ht="38.25" x14ac:dyDescent="0.2">
      <c r="A137" s="602"/>
      <c r="B137" s="523" t="s">
        <v>1</v>
      </c>
      <c r="C137" s="524"/>
      <c r="D137" s="710">
        <f>D138+D139</f>
        <v>230000</v>
      </c>
      <c r="E137" s="651"/>
      <c r="F137" s="526"/>
      <c r="G137" s="540"/>
      <c r="H137" s="527"/>
      <c r="I137" s="571"/>
      <c r="J137" s="575">
        <f>I137*100/D137</f>
        <v>0</v>
      </c>
      <c r="K137" s="576">
        <f>D137-I137</f>
        <v>230000</v>
      </c>
      <c r="L137" s="530"/>
      <c r="M137" s="530"/>
      <c r="N137" s="536"/>
    </row>
    <row r="138" spans="1:14" s="740" customFormat="1" ht="76.5" customHeight="1" x14ac:dyDescent="0.55000000000000004">
      <c r="A138" s="730"/>
      <c r="B138" s="731" t="s">
        <v>476</v>
      </c>
      <c r="C138" s="534"/>
      <c r="D138" s="732">
        <v>180000</v>
      </c>
      <c r="E138" s="650"/>
      <c r="F138" s="535"/>
      <c r="G138" s="733"/>
      <c r="H138" s="734"/>
      <c r="I138" s="735"/>
      <c r="J138" s="736">
        <f>I138*100/D138</f>
        <v>0</v>
      </c>
      <c r="K138" s="737">
        <f>D138-I138</f>
        <v>180000</v>
      </c>
      <c r="L138" s="738"/>
      <c r="M138" s="738"/>
      <c r="N138" s="739"/>
    </row>
    <row r="139" spans="1:14" s="509" customFormat="1" ht="38.25" x14ac:dyDescent="0.2">
      <c r="A139" s="603"/>
      <c r="B139" s="563" t="s">
        <v>477</v>
      </c>
      <c r="C139" s="512"/>
      <c r="D139" s="513">
        <v>50000</v>
      </c>
      <c r="E139" s="652"/>
      <c r="F139" s="514"/>
      <c r="G139" s="515"/>
      <c r="H139" s="516"/>
      <c r="I139" s="541"/>
      <c r="J139" s="542">
        <f>I139*100/D139</f>
        <v>0</v>
      </c>
      <c r="K139" s="539">
        <f>D139-I139</f>
        <v>50000</v>
      </c>
      <c r="L139" s="518"/>
      <c r="M139" s="518"/>
      <c r="N139" s="536"/>
    </row>
    <row r="140" spans="1:14" s="594" customFormat="1" ht="114.75" x14ac:dyDescent="0.2">
      <c r="A140" s="549">
        <v>52</v>
      </c>
      <c r="B140" s="495" t="s">
        <v>497</v>
      </c>
      <c r="C140" s="597" t="s">
        <v>76</v>
      </c>
      <c r="D140" s="708"/>
      <c r="E140" s="653" t="s">
        <v>115</v>
      </c>
      <c r="F140" s="565"/>
      <c r="G140" s="554"/>
      <c r="H140" s="566"/>
      <c r="I140" s="566"/>
      <c r="J140" s="556"/>
      <c r="K140" s="557"/>
      <c r="L140" s="558"/>
      <c r="M140" s="558" t="s">
        <v>84</v>
      </c>
      <c r="N140" s="536"/>
    </row>
    <row r="141" spans="1:14" s="594" customFormat="1" ht="41.25" customHeight="1" x14ac:dyDescent="0.2">
      <c r="A141" s="522"/>
      <c r="B141" s="523" t="s">
        <v>1</v>
      </c>
      <c r="C141" s="524"/>
      <c r="D141" s="525">
        <v>894000</v>
      </c>
      <c r="E141" s="651"/>
      <c r="F141" s="526"/>
      <c r="G141" s="540"/>
      <c r="H141" s="527"/>
      <c r="I141" s="571"/>
      <c r="J141" s="575">
        <f>I141*100/D141</f>
        <v>0</v>
      </c>
      <c r="K141" s="576">
        <f>D141-I141</f>
        <v>894000</v>
      </c>
      <c r="L141" s="530"/>
      <c r="M141" s="530"/>
      <c r="N141" s="508"/>
    </row>
    <row r="142" spans="1:14" s="496" customFormat="1" ht="153" x14ac:dyDescent="0.2">
      <c r="A142" s="522"/>
      <c r="B142" s="601" t="s">
        <v>548</v>
      </c>
      <c r="C142" s="524"/>
      <c r="D142" s="525"/>
      <c r="E142" s="651"/>
      <c r="F142" s="526"/>
      <c r="G142" s="540"/>
      <c r="H142" s="527"/>
      <c r="I142" s="571"/>
      <c r="J142" s="575"/>
      <c r="K142" s="576"/>
      <c r="L142" s="530"/>
      <c r="M142" s="530"/>
      <c r="N142" s="508" t="s">
        <v>595</v>
      </c>
    </row>
    <row r="143" spans="1:14" s="532" customFormat="1" ht="114.75" x14ac:dyDescent="0.2">
      <c r="A143" s="522">
        <v>53</v>
      </c>
      <c r="B143" s="709" t="s">
        <v>496</v>
      </c>
      <c r="C143" s="524" t="s">
        <v>76</v>
      </c>
      <c r="D143" s="710"/>
      <c r="E143" s="651" t="s">
        <v>115</v>
      </c>
      <c r="F143" s="526"/>
      <c r="G143" s="540"/>
      <c r="H143" s="527"/>
      <c r="I143" s="571"/>
      <c r="J143" s="575"/>
      <c r="K143" s="576"/>
      <c r="L143" s="530"/>
      <c r="M143" s="530"/>
      <c r="N143" s="709"/>
    </row>
    <row r="144" spans="1:14" s="596" customFormat="1" ht="38.25" x14ac:dyDescent="0.55000000000000004">
      <c r="A144" s="522"/>
      <c r="B144" s="523" t="s">
        <v>1</v>
      </c>
      <c r="C144" s="524"/>
      <c r="D144" s="525">
        <v>681000</v>
      </c>
      <c r="E144" s="651"/>
      <c r="F144" s="526"/>
      <c r="G144" s="540"/>
      <c r="H144" s="527"/>
      <c r="I144" s="571"/>
      <c r="J144" s="575">
        <f>I144*100/D144</f>
        <v>0</v>
      </c>
      <c r="K144" s="576">
        <f>D144-I144</f>
        <v>681000</v>
      </c>
      <c r="L144" s="530"/>
      <c r="M144" s="530"/>
      <c r="N144" s="544"/>
    </row>
    <row r="145" spans="1:14" s="509" customFormat="1" ht="153" x14ac:dyDescent="0.2">
      <c r="A145" s="604"/>
      <c r="B145" s="536" t="s">
        <v>550</v>
      </c>
      <c r="C145" s="605"/>
      <c r="D145" s="606"/>
      <c r="E145" s="660"/>
      <c r="F145" s="607"/>
      <c r="G145" s="608"/>
      <c r="H145" s="609"/>
      <c r="I145" s="609"/>
      <c r="J145" s="610"/>
      <c r="K145" s="606"/>
      <c r="L145" s="611"/>
      <c r="M145" s="611"/>
      <c r="N145" s="508" t="s">
        <v>595</v>
      </c>
    </row>
    <row r="146" spans="1:14" s="594" customFormat="1" ht="114.75" x14ac:dyDescent="0.2">
      <c r="A146" s="549">
        <v>54</v>
      </c>
      <c r="B146" s="495" t="s">
        <v>549</v>
      </c>
      <c r="C146" s="597" t="s">
        <v>76</v>
      </c>
      <c r="D146" s="708"/>
      <c r="E146" s="653" t="s">
        <v>115</v>
      </c>
      <c r="F146" s="565"/>
      <c r="G146" s="554"/>
      <c r="H146" s="566"/>
      <c r="I146" s="598"/>
      <c r="J146" s="599"/>
      <c r="K146" s="552"/>
      <c r="L146" s="558"/>
      <c r="M146" s="558"/>
      <c r="N146" s="536"/>
    </row>
    <row r="147" spans="1:14" s="594" customFormat="1" ht="38.25" hidden="1" x14ac:dyDescent="0.2">
      <c r="A147" s="549"/>
      <c r="B147" s="564" t="s">
        <v>1</v>
      </c>
      <c r="C147" s="597"/>
      <c r="D147" s="557">
        <v>803000</v>
      </c>
      <c r="E147" s="653"/>
      <c r="F147" s="565"/>
      <c r="G147" s="554"/>
      <c r="H147" s="566"/>
      <c r="I147" s="598"/>
      <c r="J147" s="599">
        <f>I147*100/D147</f>
        <v>0</v>
      </c>
      <c r="K147" s="552">
        <f>D147-I147</f>
        <v>803000</v>
      </c>
      <c r="L147" s="558"/>
      <c r="M147" s="558"/>
      <c r="N147" s="508" t="s">
        <v>190</v>
      </c>
    </row>
    <row r="148" spans="1:14" s="594" customFormat="1" ht="76.5" hidden="1" x14ac:dyDescent="0.2">
      <c r="A148" s="549"/>
      <c r="B148" s="495" t="s">
        <v>455</v>
      </c>
      <c r="C148" s="597"/>
      <c r="D148" s="557">
        <v>2500</v>
      </c>
      <c r="E148" s="654"/>
      <c r="F148" s="565"/>
      <c r="G148" s="565"/>
      <c r="H148" s="566"/>
      <c r="I148" s="566"/>
      <c r="J148" s="556"/>
      <c r="K148" s="557"/>
      <c r="L148" s="558"/>
      <c r="M148" s="558"/>
      <c r="N148" s="749"/>
    </row>
    <row r="149" spans="1:14" s="594" customFormat="1" ht="38.25" hidden="1" x14ac:dyDescent="0.2">
      <c r="A149" s="549"/>
      <c r="B149" s="495" t="s">
        <v>17</v>
      </c>
      <c r="C149" s="597"/>
      <c r="D149" s="557"/>
      <c r="E149" s="654"/>
      <c r="F149" s="565"/>
      <c r="G149" s="554"/>
      <c r="H149" s="566"/>
      <c r="I149" s="566"/>
      <c r="J149" s="556"/>
      <c r="K149" s="557"/>
      <c r="L149" s="558"/>
      <c r="M149" s="558"/>
      <c r="N149" s="749"/>
    </row>
    <row r="150" spans="1:14" s="594" customFormat="1" ht="114.75" hidden="1" x14ac:dyDescent="0.2">
      <c r="A150" s="549"/>
      <c r="B150" s="495" t="s">
        <v>16</v>
      </c>
      <c r="C150" s="597"/>
      <c r="D150" s="557">
        <v>14800</v>
      </c>
      <c r="E150" s="654"/>
      <c r="F150" s="565"/>
      <c r="G150" s="565"/>
      <c r="H150" s="566"/>
      <c r="I150" s="566"/>
      <c r="J150" s="556"/>
      <c r="K150" s="557"/>
      <c r="L150" s="558"/>
      <c r="M150" s="558"/>
      <c r="N150" s="749"/>
    </row>
    <row r="151" spans="1:14" s="594" customFormat="1" ht="153" hidden="1" x14ac:dyDescent="0.2">
      <c r="A151" s="549"/>
      <c r="B151" s="495" t="s">
        <v>15</v>
      </c>
      <c r="C151" s="597"/>
      <c r="D151" s="557">
        <v>22200</v>
      </c>
      <c r="E151" s="654"/>
      <c r="F151" s="565"/>
      <c r="G151" s="565"/>
      <c r="H151" s="566"/>
      <c r="I151" s="566"/>
      <c r="J151" s="556"/>
      <c r="K151" s="557"/>
      <c r="L151" s="558"/>
      <c r="M151" s="558"/>
      <c r="N151" s="749"/>
    </row>
    <row r="152" spans="1:14" s="594" customFormat="1" ht="114.75" hidden="1" x14ac:dyDescent="0.2">
      <c r="A152" s="549"/>
      <c r="B152" s="495" t="s">
        <v>14</v>
      </c>
      <c r="C152" s="597"/>
      <c r="D152" s="557">
        <v>47500</v>
      </c>
      <c r="E152" s="654"/>
      <c r="F152" s="565"/>
      <c r="G152" s="565"/>
      <c r="H152" s="566"/>
      <c r="I152" s="566"/>
      <c r="J152" s="556"/>
      <c r="K152" s="557"/>
      <c r="L152" s="558"/>
      <c r="M152" s="558"/>
      <c r="N152" s="749"/>
    </row>
    <row r="153" spans="1:14" s="594" customFormat="1" ht="153" hidden="1" x14ac:dyDescent="0.2">
      <c r="A153" s="549"/>
      <c r="B153" s="495" t="s">
        <v>13</v>
      </c>
      <c r="C153" s="597"/>
      <c r="D153" s="557">
        <v>11600</v>
      </c>
      <c r="E153" s="654"/>
      <c r="F153" s="565"/>
      <c r="G153" s="565"/>
      <c r="H153" s="566"/>
      <c r="I153" s="566"/>
      <c r="J153" s="556"/>
      <c r="K153" s="557"/>
      <c r="L153" s="558"/>
      <c r="M153" s="558"/>
      <c r="N153" s="749"/>
    </row>
    <row r="154" spans="1:14" s="594" customFormat="1" ht="114.75" hidden="1" x14ac:dyDescent="0.2">
      <c r="A154" s="549"/>
      <c r="B154" s="495" t="s">
        <v>12</v>
      </c>
      <c r="C154" s="597"/>
      <c r="D154" s="557">
        <v>29700</v>
      </c>
      <c r="E154" s="654"/>
      <c r="F154" s="565"/>
      <c r="G154" s="565"/>
      <c r="H154" s="566"/>
      <c r="I154" s="566"/>
      <c r="J154" s="556"/>
      <c r="K154" s="557"/>
      <c r="L154" s="558"/>
      <c r="M154" s="558"/>
      <c r="N154" s="749"/>
    </row>
    <row r="155" spans="1:14" s="594" customFormat="1" ht="153" hidden="1" x14ac:dyDescent="0.2">
      <c r="A155" s="549"/>
      <c r="B155" s="495" t="s">
        <v>11</v>
      </c>
      <c r="C155" s="597"/>
      <c r="D155" s="557">
        <v>46800</v>
      </c>
      <c r="E155" s="654"/>
      <c r="F155" s="565"/>
      <c r="G155" s="565"/>
      <c r="H155" s="566"/>
      <c r="I155" s="566"/>
      <c r="J155" s="556"/>
      <c r="K155" s="557"/>
      <c r="L155" s="558"/>
      <c r="M155" s="558"/>
      <c r="N155" s="749"/>
    </row>
    <row r="156" spans="1:14" s="594" customFormat="1" ht="114.75" hidden="1" x14ac:dyDescent="0.2">
      <c r="A156" s="549"/>
      <c r="B156" s="495" t="s">
        <v>10</v>
      </c>
      <c r="C156" s="597"/>
      <c r="D156" s="557">
        <v>8900</v>
      </c>
      <c r="E156" s="654"/>
      <c r="F156" s="565"/>
      <c r="G156" s="565"/>
      <c r="H156" s="566"/>
      <c r="I156" s="566"/>
      <c r="J156" s="556"/>
      <c r="K156" s="557"/>
      <c r="L156" s="558"/>
      <c r="M156" s="558"/>
      <c r="N156" s="749"/>
    </row>
    <row r="157" spans="1:14" s="594" customFormat="1" ht="114.75" hidden="1" x14ac:dyDescent="0.2">
      <c r="A157" s="549"/>
      <c r="B157" s="495" t="s">
        <v>9</v>
      </c>
      <c r="C157" s="597"/>
      <c r="D157" s="557">
        <v>15600</v>
      </c>
      <c r="E157" s="654"/>
      <c r="F157" s="565"/>
      <c r="G157" s="565"/>
      <c r="H157" s="566"/>
      <c r="I157" s="566"/>
      <c r="J157" s="556"/>
      <c r="K157" s="557"/>
      <c r="L157" s="558"/>
      <c r="M157" s="558"/>
      <c r="N157" s="749"/>
    </row>
    <row r="158" spans="1:14" s="594" customFormat="1" ht="114.75" hidden="1" x14ac:dyDescent="0.2">
      <c r="A158" s="549"/>
      <c r="B158" s="495" t="s">
        <v>8</v>
      </c>
      <c r="C158" s="597"/>
      <c r="D158" s="557">
        <v>4900</v>
      </c>
      <c r="E158" s="654"/>
      <c r="F158" s="565"/>
      <c r="G158" s="565"/>
      <c r="H158" s="566"/>
      <c r="I158" s="566"/>
      <c r="J158" s="556"/>
      <c r="K158" s="557"/>
      <c r="L158" s="558"/>
      <c r="M158" s="558"/>
      <c r="N158" s="749"/>
    </row>
    <row r="159" spans="1:14" s="594" customFormat="1" ht="153" hidden="1" x14ac:dyDescent="0.2">
      <c r="A159" s="549"/>
      <c r="B159" s="495" t="s">
        <v>7</v>
      </c>
      <c r="C159" s="597"/>
      <c r="D159" s="557">
        <v>7800</v>
      </c>
      <c r="E159" s="654"/>
      <c r="F159" s="565"/>
      <c r="G159" s="565"/>
      <c r="H159" s="566"/>
      <c r="I159" s="566"/>
      <c r="J159" s="556"/>
      <c r="K159" s="557"/>
      <c r="L159" s="558"/>
      <c r="M159" s="558"/>
      <c r="N159" s="749"/>
    </row>
    <row r="160" spans="1:14" s="594" customFormat="1" ht="153" hidden="1" x14ac:dyDescent="0.2">
      <c r="A160" s="549"/>
      <c r="B160" s="495" t="s">
        <v>6</v>
      </c>
      <c r="C160" s="597"/>
      <c r="D160" s="557">
        <v>15600</v>
      </c>
      <c r="E160" s="654"/>
      <c r="F160" s="565"/>
      <c r="G160" s="565"/>
      <c r="H160" s="566"/>
      <c r="I160" s="566"/>
      <c r="J160" s="556"/>
      <c r="K160" s="557"/>
      <c r="L160" s="558"/>
      <c r="M160" s="558"/>
      <c r="N160" s="749"/>
    </row>
    <row r="161" spans="1:14" s="594" customFormat="1" ht="38.25" x14ac:dyDescent="0.2">
      <c r="A161" s="549"/>
      <c r="B161" s="564" t="s">
        <v>1</v>
      </c>
      <c r="C161" s="597"/>
      <c r="D161" s="557">
        <v>803000</v>
      </c>
      <c r="E161" s="654"/>
      <c r="F161" s="565"/>
      <c r="G161" s="565"/>
      <c r="H161" s="566"/>
      <c r="I161" s="566"/>
      <c r="J161" s="556">
        <f>I161*100/D161</f>
        <v>0</v>
      </c>
      <c r="K161" s="557">
        <f>D161-I161</f>
        <v>803000</v>
      </c>
      <c r="L161" s="558"/>
      <c r="M161" s="558"/>
      <c r="N161" s="749"/>
    </row>
    <row r="162" spans="1:14" s="594" customFormat="1" ht="153" x14ac:dyDescent="0.2">
      <c r="A162" s="549"/>
      <c r="B162" s="495" t="s">
        <v>551</v>
      </c>
      <c r="C162" s="597"/>
      <c r="D162" s="557"/>
      <c r="E162" s="654"/>
      <c r="F162" s="565"/>
      <c r="G162" s="565"/>
      <c r="H162" s="566"/>
      <c r="I162" s="566"/>
      <c r="J162" s="556"/>
      <c r="K162" s="557"/>
      <c r="L162" s="558"/>
      <c r="M162" s="558"/>
      <c r="N162" s="508" t="s">
        <v>595</v>
      </c>
    </row>
    <row r="163" spans="1:14" s="596" customFormat="1" ht="114.75" x14ac:dyDescent="0.55000000000000004">
      <c r="A163" s="549">
        <v>55</v>
      </c>
      <c r="B163" s="781" t="s">
        <v>464</v>
      </c>
      <c r="C163" s="597" t="s">
        <v>78</v>
      </c>
      <c r="D163" s="557"/>
      <c r="E163" s="653" t="s">
        <v>103</v>
      </c>
      <c r="F163" s="553"/>
      <c r="G163" s="565"/>
      <c r="H163" s="555"/>
      <c r="I163" s="555"/>
      <c r="J163" s="556"/>
      <c r="K163" s="557"/>
      <c r="L163" s="568"/>
      <c r="M163" s="792"/>
      <c r="N163" s="508"/>
    </row>
    <row r="164" spans="1:14" s="596" customFormat="1" ht="38.25" x14ac:dyDescent="0.55000000000000004">
      <c r="A164" s="793"/>
      <c r="B164" s="564" t="s">
        <v>1</v>
      </c>
      <c r="C164" s="794"/>
      <c r="D164" s="557">
        <v>1344000</v>
      </c>
      <c r="E164" s="653"/>
      <c r="F164" s="553" t="s">
        <v>575</v>
      </c>
      <c r="G164" s="565">
        <v>22670</v>
      </c>
      <c r="H164" s="555">
        <v>950000</v>
      </c>
      <c r="I164" s="555">
        <v>950000</v>
      </c>
      <c r="J164" s="556">
        <f>I164*100/H164</f>
        <v>100</v>
      </c>
      <c r="K164" s="557">
        <f>H164-I164</f>
        <v>0</v>
      </c>
      <c r="L164" s="797"/>
      <c r="M164" s="792">
        <f>D164-H164</f>
        <v>394000</v>
      </c>
      <c r="N164" s="508"/>
    </row>
    <row r="165" spans="1:14" s="594" customFormat="1" ht="153" x14ac:dyDescent="0.55000000000000004">
      <c r="A165" s="793"/>
      <c r="B165" s="564" t="s">
        <v>552</v>
      </c>
      <c r="C165" s="794"/>
      <c r="D165" s="557"/>
      <c r="E165" s="653"/>
      <c r="F165" s="795"/>
      <c r="G165" s="796"/>
      <c r="H165" s="798"/>
      <c r="I165" s="555"/>
      <c r="J165" s="556"/>
      <c r="K165" s="557"/>
      <c r="L165" s="797"/>
      <c r="M165" s="792"/>
      <c r="N165" s="508" t="s">
        <v>583</v>
      </c>
    </row>
    <row r="166" spans="1:14" s="799" customFormat="1" ht="153" x14ac:dyDescent="0.55000000000000004">
      <c r="A166" s="549">
        <v>56</v>
      </c>
      <c r="B166" s="781" t="s">
        <v>491</v>
      </c>
      <c r="C166" s="597" t="s">
        <v>79</v>
      </c>
      <c r="D166" s="557"/>
      <c r="E166" s="653" t="s">
        <v>116</v>
      </c>
      <c r="F166" s="553"/>
      <c r="G166" s="565"/>
      <c r="H166" s="597"/>
      <c r="I166" s="555"/>
      <c r="J166" s="556"/>
      <c r="K166" s="557"/>
      <c r="L166" s="568"/>
      <c r="M166" s="568"/>
      <c r="N166" s="508"/>
    </row>
    <row r="167" spans="1:14" s="799" customFormat="1" ht="38.25" x14ac:dyDescent="0.55000000000000004">
      <c r="A167" s="793"/>
      <c r="B167" s="800" t="s">
        <v>1</v>
      </c>
      <c r="C167" s="794"/>
      <c r="D167" s="566">
        <v>1196000</v>
      </c>
      <c r="E167" s="801"/>
      <c r="F167" s="802"/>
      <c r="G167" s="803"/>
      <c r="H167" s="804"/>
      <c r="I167" s="555"/>
      <c r="J167" s="556">
        <f>I167*100/D167</f>
        <v>0</v>
      </c>
      <c r="K167" s="557">
        <f>D167-I167</f>
        <v>1196000</v>
      </c>
      <c r="L167" s="805"/>
      <c r="M167" s="806"/>
      <c r="N167" s="508"/>
    </row>
    <row r="168" spans="1:14" s="594" customFormat="1" ht="191.25" x14ac:dyDescent="0.55000000000000004">
      <c r="A168" s="793"/>
      <c r="B168" s="807" t="s">
        <v>554</v>
      </c>
      <c r="C168" s="794"/>
      <c r="D168" s="566"/>
      <c r="E168" s="801"/>
      <c r="F168" s="802"/>
      <c r="G168" s="803"/>
      <c r="H168" s="804"/>
      <c r="I168" s="555"/>
      <c r="J168" s="808"/>
      <c r="K168" s="557"/>
      <c r="L168" s="805"/>
      <c r="M168" s="806"/>
      <c r="N168" s="508" t="s">
        <v>587</v>
      </c>
    </row>
    <row r="169" spans="1:14" s="596" customFormat="1" ht="114.75" x14ac:dyDescent="0.55000000000000004">
      <c r="A169" s="549">
        <v>57</v>
      </c>
      <c r="B169" s="781" t="s">
        <v>553</v>
      </c>
      <c r="C169" s="597" t="s">
        <v>80</v>
      </c>
      <c r="D169" s="557"/>
      <c r="E169" s="653" t="s">
        <v>104</v>
      </c>
      <c r="F169" s="553"/>
      <c r="G169" s="565"/>
      <c r="H169" s="597"/>
      <c r="I169" s="555"/>
      <c r="J169" s="556"/>
      <c r="K169" s="557"/>
      <c r="L169" s="568" t="s">
        <v>87</v>
      </c>
      <c r="M169" s="568"/>
      <c r="N169" s="508"/>
    </row>
    <row r="170" spans="1:14" s="596" customFormat="1" ht="38.25" x14ac:dyDescent="0.55000000000000004">
      <c r="A170" s="793"/>
      <c r="B170" s="564" t="s">
        <v>1</v>
      </c>
      <c r="C170" s="794"/>
      <c r="D170" s="557">
        <v>1989000</v>
      </c>
      <c r="E170" s="801"/>
      <c r="F170" s="809" t="s">
        <v>575</v>
      </c>
      <c r="G170" s="809" t="s">
        <v>584</v>
      </c>
      <c r="H170" s="811">
        <v>1150000</v>
      </c>
      <c r="I170" s="555"/>
      <c r="J170" s="808">
        <f>I170*100/H170</f>
        <v>0</v>
      </c>
      <c r="K170" s="557">
        <v>1150000</v>
      </c>
      <c r="L170" s="811"/>
      <c r="M170" s="806">
        <f>D170-H170</f>
        <v>839000</v>
      </c>
      <c r="N170" s="749"/>
    </row>
    <row r="171" spans="1:14" s="594" customFormat="1" ht="153" x14ac:dyDescent="0.55000000000000004">
      <c r="A171" s="793"/>
      <c r="B171" s="790" t="s">
        <v>592</v>
      </c>
      <c r="C171" s="794"/>
      <c r="D171" s="557"/>
      <c r="E171" s="801"/>
      <c r="F171" s="809"/>
      <c r="G171" s="810"/>
      <c r="H171" s="811"/>
      <c r="I171" s="555"/>
      <c r="J171" s="808"/>
      <c r="K171" s="557"/>
      <c r="L171" s="811"/>
      <c r="M171" s="806"/>
      <c r="N171" s="747" t="s">
        <v>602</v>
      </c>
    </row>
    <row r="172" spans="1:14" s="594" customFormat="1" ht="114.75" x14ac:dyDescent="0.2">
      <c r="A172" s="549">
        <v>58</v>
      </c>
      <c r="B172" s="495" t="s">
        <v>495</v>
      </c>
      <c r="C172" s="597" t="s">
        <v>81</v>
      </c>
      <c r="D172" s="708"/>
      <c r="E172" s="653" t="s">
        <v>105</v>
      </c>
      <c r="F172" s="565"/>
      <c r="G172" s="554"/>
      <c r="H172" s="566"/>
      <c r="I172" s="566"/>
      <c r="J172" s="556"/>
      <c r="K172" s="557"/>
      <c r="L172" s="558"/>
      <c r="M172" s="558"/>
      <c r="N172" s="544"/>
    </row>
    <row r="173" spans="1:14" s="594" customFormat="1" ht="38.25" x14ac:dyDescent="0.55000000000000004">
      <c r="A173" s="549"/>
      <c r="B173" s="564" t="s">
        <v>1</v>
      </c>
      <c r="C173" s="597"/>
      <c r="D173" s="557">
        <v>6968000</v>
      </c>
      <c r="E173" s="653"/>
      <c r="F173" s="809" t="s">
        <v>585</v>
      </c>
      <c r="G173" s="565">
        <v>22790</v>
      </c>
      <c r="H173" s="566">
        <v>4870000</v>
      </c>
      <c r="I173" s="566"/>
      <c r="J173" s="556">
        <f>I173*100/D173</f>
        <v>0</v>
      </c>
      <c r="K173" s="557">
        <f>D173-I173</f>
        <v>6968000</v>
      </c>
      <c r="L173" s="558"/>
      <c r="M173" s="567">
        <f>D173-H173</f>
        <v>2098000</v>
      </c>
      <c r="N173" s="544"/>
    </row>
    <row r="174" spans="1:14" s="813" customFormat="1" ht="153" x14ac:dyDescent="0.2">
      <c r="A174" s="604"/>
      <c r="B174" s="790" t="s">
        <v>555</v>
      </c>
      <c r="C174" s="605"/>
      <c r="D174" s="606"/>
      <c r="E174" s="812"/>
      <c r="F174" s="607"/>
      <c r="G174" s="608"/>
      <c r="H174" s="609"/>
      <c r="I174" s="609"/>
      <c r="J174" s="610"/>
      <c r="K174" s="606"/>
      <c r="L174" s="611"/>
      <c r="M174" s="814"/>
      <c r="N174" s="508" t="s">
        <v>586</v>
      </c>
    </row>
    <row r="175" spans="1:14" s="532" customFormat="1" ht="114.75" x14ac:dyDescent="0.2">
      <c r="A175" s="711">
        <v>59</v>
      </c>
      <c r="B175" s="723" t="s">
        <v>494</v>
      </c>
      <c r="C175" s="724" t="s">
        <v>81</v>
      </c>
      <c r="D175" s="725"/>
      <c r="E175" s="715" t="s">
        <v>488</v>
      </c>
      <c r="F175" s="726"/>
      <c r="G175" s="717"/>
      <c r="H175" s="727"/>
      <c r="I175" s="727"/>
      <c r="J175" s="719"/>
      <c r="K175" s="720"/>
      <c r="L175" s="721"/>
      <c r="M175" s="721"/>
      <c r="N175" s="750"/>
    </row>
    <row r="176" spans="1:14" s="593" customFormat="1" ht="38.25" x14ac:dyDescent="0.2">
      <c r="A176" s="522"/>
      <c r="B176" s="523" t="s">
        <v>1</v>
      </c>
      <c r="C176" s="524"/>
      <c r="D176" s="525">
        <v>498000</v>
      </c>
      <c r="E176" s="651"/>
      <c r="F176" s="526"/>
      <c r="G176" s="540"/>
      <c r="H176" s="527"/>
      <c r="I176" s="527"/>
      <c r="J176" s="528">
        <f>I176*100/D176</f>
        <v>0</v>
      </c>
      <c r="K176" s="525">
        <f>D176-I176</f>
        <v>498000</v>
      </c>
      <c r="L176" s="530"/>
      <c r="M176" s="529"/>
      <c r="N176" s="508"/>
    </row>
    <row r="177" spans="1:14" s="561" customFormat="1" ht="153" x14ac:dyDescent="0.2">
      <c r="A177" s="510"/>
      <c r="B177" s="511" t="s">
        <v>556</v>
      </c>
      <c r="C177" s="512"/>
      <c r="D177" s="513"/>
      <c r="E177" s="652"/>
      <c r="F177" s="514"/>
      <c r="G177" s="515"/>
      <c r="H177" s="516"/>
      <c r="I177" s="516"/>
      <c r="J177" s="517"/>
      <c r="K177" s="513"/>
      <c r="L177" s="518"/>
      <c r="M177" s="592"/>
      <c r="N177" s="508" t="s">
        <v>576</v>
      </c>
    </row>
    <row r="178" spans="1:14" s="532" customFormat="1" ht="114.75" x14ac:dyDescent="0.2">
      <c r="A178" s="711">
        <v>60</v>
      </c>
      <c r="B178" s="723" t="s">
        <v>518</v>
      </c>
      <c r="C178" s="724" t="s">
        <v>81</v>
      </c>
      <c r="D178" s="725"/>
      <c r="E178" s="715" t="s">
        <v>488</v>
      </c>
      <c r="F178" s="726"/>
      <c r="G178" s="717"/>
      <c r="H178" s="727"/>
      <c r="I178" s="727"/>
      <c r="J178" s="719"/>
      <c r="K178" s="720"/>
      <c r="L178" s="721"/>
      <c r="M178" s="721"/>
      <c r="N178" s="750"/>
    </row>
    <row r="179" spans="1:14" s="593" customFormat="1" ht="38.25" x14ac:dyDescent="0.2">
      <c r="A179" s="522"/>
      <c r="B179" s="523" t="s">
        <v>1</v>
      </c>
      <c r="C179" s="524"/>
      <c r="D179" s="525">
        <v>498000</v>
      </c>
      <c r="E179" s="651"/>
      <c r="F179" s="526"/>
      <c r="G179" s="540"/>
      <c r="H179" s="527"/>
      <c r="I179" s="527"/>
      <c r="J179" s="528">
        <f>I179*100/D179</f>
        <v>0</v>
      </c>
      <c r="K179" s="525">
        <f>D179-I179</f>
        <v>498000</v>
      </c>
      <c r="L179" s="530"/>
      <c r="M179" s="529"/>
      <c r="N179" s="508"/>
    </row>
    <row r="180" spans="1:14" s="561" customFormat="1" ht="153" x14ac:dyDescent="0.2">
      <c r="A180" s="510"/>
      <c r="B180" s="511" t="s">
        <v>557</v>
      </c>
      <c r="C180" s="512"/>
      <c r="D180" s="513"/>
      <c r="E180" s="652"/>
      <c r="F180" s="514"/>
      <c r="G180" s="515"/>
      <c r="H180" s="516"/>
      <c r="I180" s="516"/>
      <c r="J180" s="517"/>
      <c r="K180" s="513"/>
      <c r="L180" s="518"/>
      <c r="M180" s="592"/>
      <c r="N180" s="508" t="s">
        <v>576</v>
      </c>
    </row>
    <row r="181" spans="1:14" s="532" customFormat="1" ht="76.5" x14ac:dyDescent="0.2">
      <c r="A181" s="711">
        <v>61</v>
      </c>
      <c r="B181" s="723" t="s">
        <v>493</v>
      </c>
      <c r="C181" s="724" t="s">
        <v>81</v>
      </c>
      <c r="D181" s="725"/>
      <c r="E181" s="715" t="s">
        <v>488</v>
      </c>
      <c r="F181" s="726"/>
      <c r="G181" s="717"/>
      <c r="H181" s="727"/>
      <c r="I181" s="727"/>
      <c r="J181" s="719"/>
      <c r="K181" s="720"/>
      <c r="L181" s="721"/>
      <c r="M181" s="721"/>
      <c r="N181" s="750"/>
    </row>
    <row r="182" spans="1:14" s="593" customFormat="1" ht="38.25" x14ac:dyDescent="0.2">
      <c r="A182" s="522"/>
      <c r="B182" s="523" t="s">
        <v>1</v>
      </c>
      <c r="C182" s="524"/>
      <c r="D182" s="525">
        <v>490000</v>
      </c>
      <c r="E182" s="651"/>
      <c r="F182" s="526"/>
      <c r="G182" s="540"/>
      <c r="H182" s="527"/>
      <c r="I182" s="527"/>
      <c r="J182" s="528">
        <f>I182*100/D182</f>
        <v>0</v>
      </c>
      <c r="K182" s="525">
        <f>D182-I182</f>
        <v>490000</v>
      </c>
      <c r="L182" s="530"/>
      <c r="M182" s="529"/>
      <c r="N182" s="508"/>
    </row>
    <row r="183" spans="1:14" s="561" customFormat="1" ht="114.75" x14ac:dyDescent="0.2">
      <c r="A183" s="510"/>
      <c r="B183" s="511" t="s">
        <v>558</v>
      </c>
      <c r="C183" s="512"/>
      <c r="D183" s="513"/>
      <c r="E183" s="652"/>
      <c r="F183" s="514"/>
      <c r="G183" s="515"/>
      <c r="H183" s="516"/>
      <c r="I183" s="516"/>
      <c r="J183" s="517"/>
      <c r="K183" s="513"/>
      <c r="L183" s="518"/>
      <c r="M183" s="592"/>
      <c r="N183" s="508" t="s">
        <v>576</v>
      </c>
    </row>
    <row r="184" spans="1:14" s="532" customFormat="1" ht="153" x14ac:dyDescent="0.2">
      <c r="A184" s="669">
        <v>62</v>
      </c>
      <c r="B184" s="680" t="s">
        <v>466</v>
      </c>
      <c r="C184" s="683" t="s">
        <v>82</v>
      </c>
      <c r="D184" s="684"/>
      <c r="E184" s="673" t="s">
        <v>173</v>
      </c>
      <c r="F184" s="685"/>
      <c r="G184" s="675"/>
      <c r="H184" s="686"/>
      <c r="I184" s="686"/>
      <c r="J184" s="677"/>
      <c r="K184" s="678"/>
      <c r="L184" s="679"/>
      <c r="M184" s="679"/>
      <c r="N184" s="680"/>
    </row>
    <row r="185" spans="1:14" s="593" customFormat="1" ht="38.25" x14ac:dyDescent="0.2">
      <c r="A185" s="522"/>
      <c r="B185" s="523" t="s">
        <v>1</v>
      </c>
      <c r="C185" s="524"/>
      <c r="D185" s="525">
        <v>2500000</v>
      </c>
      <c r="E185" s="651"/>
      <c r="F185" s="526"/>
      <c r="G185" s="526"/>
      <c r="H185" s="527"/>
      <c r="I185" s="527"/>
      <c r="J185" s="528">
        <f>I185*100/D185</f>
        <v>0</v>
      </c>
      <c r="K185" s="525">
        <f>D185-I185</f>
        <v>2500000</v>
      </c>
      <c r="L185" s="530"/>
      <c r="M185" s="529"/>
      <c r="N185" s="536"/>
    </row>
    <row r="186" spans="1:14" s="509" customFormat="1" ht="156" customHeight="1" x14ac:dyDescent="0.2">
      <c r="A186" s="510"/>
      <c r="B186" s="511" t="s">
        <v>562</v>
      </c>
      <c r="C186" s="512"/>
      <c r="D186" s="513"/>
      <c r="E186" s="652"/>
      <c r="F186" s="514"/>
      <c r="G186" s="514"/>
      <c r="H186" s="516"/>
      <c r="I186" s="516"/>
      <c r="J186" s="517"/>
      <c r="K186" s="513"/>
      <c r="L186" s="518"/>
      <c r="M186" s="592"/>
      <c r="N186" s="536" t="s">
        <v>577</v>
      </c>
    </row>
    <row r="187" spans="1:14" s="596" customFormat="1" ht="114.75" x14ac:dyDescent="0.55000000000000004">
      <c r="A187" s="549">
        <v>63</v>
      </c>
      <c r="B187" s="781" t="s">
        <v>492</v>
      </c>
      <c r="C187" s="597" t="s">
        <v>83</v>
      </c>
      <c r="D187" s="557"/>
      <c r="E187" s="653" t="s">
        <v>106</v>
      </c>
      <c r="F187" s="553"/>
      <c r="G187" s="565"/>
      <c r="H187" s="597"/>
      <c r="I187" s="555"/>
      <c r="J187" s="556"/>
      <c r="K187" s="557"/>
      <c r="L187" s="568"/>
      <c r="M187" s="568"/>
      <c r="N187" s="508"/>
    </row>
    <row r="188" spans="1:14" s="586" customFormat="1" ht="38.25" x14ac:dyDescent="0.55000000000000004">
      <c r="A188" s="587"/>
      <c r="B188" s="523" t="s">
        <v>1</v>
      </c>
      <c r="C188" s="524"/>
      <c r="D188" s="525">
        <v>1462000</v>
      </c>
      <c r="E188" s="661"/>
      <c r="F188" s="546">
        <v>22578</v>
      </c>
      <c r="G188" s="546">
        <v>241814</v>
      </c>
      <c r="H188" s="615">
        <v>1170000</v>
      </c>
      <c r="I188" s="547"/>
      <c r="J188" s="616">
        <f>I188*100/D188</f>
        <v>0</v>
      </c>
      <c r="K188" s="617">
        <f>D188-I188</f>
        <v>1462000</v>
      </c>
      <c r="L188" s="613"/>
      <c r="M188" s="614">
        <f>D188-H188</f>
        <v>292000</v>
      </c>
      <c r="N188" s="508"/>
    </row>
    <row r="189" spans="1:14" s="532" customFormat="1" ht="153" x14ac:dyDescent="0.55000000000000004">
      <c r="A189" s="587"/>
      <c r="B189" s="563" t="s">
        <v>559</v>
      </c>
      <c r="C189" s="612"/>
      <c r="D189" s="525"/>
      <c r="E189" s="661"/>
      <c r="F189" s="618"/>
      <c r="G189" s="619"/>
      <c r="H189" s="620"/>
      <c r="I189" s="547"/>
      <c r="J189" s="621"/>
      <c r="K189" s="617"/>
      <c r="L189" s="613"/>
      <c r="M189" s="622"/>
      <c r="N189" s="508" t="s">
        <v>583</v>
      </c>
    </row>
    <row r="190" spans="1:14" s="634" customFormat="1" ht="76.5" x14ac:dyDescent="0.2">
      <c r="A190" s="623"/>
      <c r="B190" s="624" t="s">
        <v>470</v>
      </c>
      <c r="C190" s="625"/>
      <c r="D190" s="626">
        <v>9000000</v>
      </c>
      <c r="E190" s="662"/>
      <c r="F190" s="627"/>
      <c r="G190" s="628"/>
      <c r="H190" s="629"/>
      <c r="I190" s="629">
        <v>1684512.18</v>
      </c>
      <c r="J190" s="630">
        <f>I190*100/D190</f>
        <v>18.716802000000001</v>
      </c>
      <c r="K190" s="631">
        <f>D190-I190</f>
        <v>7315487.8200000003</v>
      </c>
      <c r="L190" s="632"/>
      <c r="M190" s="632"/>
      <c r="N190" s="633"/>
    </row>
    <row r="191" spans="1:14" s="641" customFormat="1" ht="37.5" customHeight="1" x14ac:dyDescent="0.55000000000000004">
      <c r="A191" s="904" t="s">
        <v>479</v>
      </c>
      <c r="B191" s="904"/>
      <c r="C191" s="904"/>
      <c r="D191" s="635">
        <f>D7+D9+D11+D13+D15+D17+D19+D21++D23+D25+D27+D29+D32+D35+D38+D41+D44+D47+D49+D50+D60+D62+D64+D66+D69+D72+D74+D76+D78+D80+D82+D84+D86+D88+D91+D94+D96+D99+D102+D105+D107+D109+D112+D115+D118+D121+D124+D127+D130+D133+D135+D141+D144+D161+D164+D167+D170+D173+D176+D179+D182+D185+D188+D190</f>
        <v>294598040</v>
      </c>
      <c r="E191" s="647"/>
      <c r="F191" s="636"/>
      <c r="G191" s="636"/>
      <c r="H191" s="635">
        <f>H7+H9+H11+H13+H15+H17+H19+H21+H23+H25+H27+H29+H32+H35+H38+H41+H44+H47+H49+H50+H60+H62+H64+H66+H69+H72+H74+H76+H78+H80+H82+H84+H86+H88+H91+H94+H96+H99+H102+H105+H107+H109+H112+H115+H118+H121+H124+H127+H130+H133+H135+H141+H144+H161+H164+H167+H170+H173+H176+H179+H182+H185+H188</f>
        <v>112582692.36</v>
      </c>
      <c r="I191" s="637">
        <f>I7+I11+I13+I15+I17+I21+I25+I27+I29+I29+I32+I35+I38+I41+I44+I47+I49+I60+I62+I64+I66+I69+I72+I74+I76+I78+I80+I82+I84+I86+I88+I91+I94+I96+I99+I102+I105+I107+I109+I112+I115+I118+I121+I124+I127+I130+I133+I141+I144+I161+I164+I167+I170+I173+I185+I188+I190</f>
        <v>36636210.839999996</v>
      </c>
      <c r="J191" s="638">
        <f>I191*100/D191</f>
        <v>12.435999519888183</v>
      </c>
      <c r="K191" s="639">
        <f>D191-I191</f>
        <v>257961829.16</v>
      </c>
      <c r="L191" s="640">
        <f>L7+L9+L11+L13+L15+L17+L19+L21+L23+L25+L27+L29+L32+L35+L38+L41+L44+L47+L49+L51+L52+L60+L62+L64+L66+L69+L72+L74+L76+L78+L80+L82+L84+L86+L88+L91+L94+L96+L99+L102+L105+L107+L109+L112+L115+L118+L121+L124+L127+L130+L133+L136+L137+L141+L144+L161+L164+L167+L170+L173+L176+L179+L182+L185+L188</f>
        <v>2792858.58</v>
      </c>
      <c r="M191" s="640">
        <f>M7+M9+M11+M13+M15+M17+M19+M21+M23+M25+M27+M29+M32+M35+M38+M41+M44+M47+M49+M51+M52+M60+M62+M64+M66+M69+M72+M74+M76+M78+M80+M82+M84+M86+M88+M91+M94+M96+M99+M105+M107+M109+M112+M115+M118+M121+M124+M127+M130+M133+M136+M137+M141+M144+M161+M164+M167+M170+M173+M176+M179+M182+M185+M188+M182</f>
        <v>30056227.640000001</v>
      </c>
      <c r="N191" s="633"/>
    </row>
    <row r="192" spans="1:14" s="533" customFormat="1" ht="41.25" customHeight="1" x14ac:dyDescent="0.2">
      <c r="A192" s="642"/>
      <c r="B192" s="643"/>
      <c r="C192" s="644"/>
      <c r="D192" s="645"/>
      <c r="E192" s="905" t="s">
        <v>431</v>
      </c>
      <c r="F192" s="906"/>
      <c r="G192" s="906"/>
      <c r="H192" s="906"/>
      <c r="I192" s="906"/>
      <c r="J192" s="906"/>
      <c r="K192" s="907"/>
      <c r="L192" s="908">
        <v>30700</v>
      </c>
      <c r="M192" s="908"/>
      <c r="N192" s="646"/>
    </row>
    <row r="193" spans="1:14" s="533" customFormat="1" ht="41.25" customHeight="1" x14ac:dyDescent="0.2">
      <c r="A193" s="642"/>
      <c r="B193" s="643"/>
      <c r="C193" s="644"/>
      <c r="D193" s="645"/>
      <c r="E193" s="909" t="s">
        <v>430</v>
      </c>
      <c r="F193" s="909"/>
      <c r="G193" s="909"/>
      <c r="H193" s="909"/>
      <c r="I193" s="909"/>
      <c r="J193" s="909"/>
      <c r="K193" s="909"/>
      <c r="L193" s="908">
        <f>M191+L191</f>
        <v>32849086.219999999</v>
      </c>
      <c r="M193" s="908"/>
      <c r="N193" s="646"/>
    </row>
    <row r="194" spans="1:14" s="307" customFormat="1" ht="41.25" customHeight="1" x14ac:dyDescent="0.2">
      <c r="A194" s="479"/>
      <c r="B194" s="480"/>
      <c r="C194" s="483"/>
      <c r="D194" s="482"/>
      <c r="E194" s="909" t="s">
        <v>458</v>
      </c>
      <c r="F194" s="909"/>
      <c r="G194" s="909"/>
      <c r="H194" s="909"/>
      <c r="I194" s="909"/>
      <c r="J194" s="909"/>
      <c r="K194" s="909"/>
      <c r="L194" s="910">
        <v>3282245</v>
      </c>
      <c r="M194" s="910"/>
      <c r="N194" s="663"/>
    </row>
    <row r="195" spans="1:14" s="307" customFormat="1" ht="41.25" customHeight="1" x14ac:dyDescent="0.2">
      <c r="A195" s="479"/>
      <c r="B195" s="480"/>
      <c r="C195" s="481"/>
      <c r="D195" s="482"/>
      <c r="E195" s="909" t="s">
        <v>459</v>
      </c>
      <c r="F195" s="909"/>
      <c r="G195" s="909"/>
      <c r="H195" s="909"/>
      <c r="I195" s="909"/>
      <c r="J195" s="909"/>
      <c r="K195" s="909"/>
      <c r="L195" s="911">
        <f>L193-L194</f>
        <v>29566841.219999999</v>
      </c>
      <c r="M195" s="912"/>
      <c r="N195" s="751"/>
    </row>
    <row r="196" spans="1:14" x14ac:dyDescent="0.2">
      <c r="L196" s="3">
        <f>SUM(L6:L191)</f>
        <v>5585717.1600000001</v>
      </c>
    </row>
    <row r="197" spans="1:14" x14ac:dyDescent="0.2">
      <c r="C197" s="478"/>
    </row>
    <row r="200" spans="1:14" x14ac:dyDescent="0.2">
      <c r="L200" s="752"/>
    </row>
  </sheetData>
  <mergeCells count="21">
    <mergeCell ref="E194:K194"/>
    <mergeCell ref="L194:M194"/>
    <mergeCell ref="E195:K195"/>
    <mergeCell ref="L195:M195"/>
    <mergeCell ref="M4:M5"/>
    <mergeCell ref="A191:C191"/>
    <mergeCell ref="E192:K192"/>
    <mergeCell ref="L192:M192"/>
    <mergeCell ref="E193:K193"/>
    <mergeCell ref="L193:M193"/>
    <mergeCell ref="A2:N2"/>
    <mergeCell ref="A4:A5"/>
    <mergeCell ref="B4:B5"/>
    <mergeCell ref="C4:C5"/>
    <mergeCell ref="D4:D5"/>
    <mergeCell ref="E4:E5"/>
    <mergeCell ref="F4:G4"/>
    <mergeCell ref="H4:H5"/>
    <mergeCell ref="I4:K4"/>
    <mergeCell ref="L4:L5"/>
    <mergeCell ref="N4:N5"/>
  </mergeCells>
  <printOptions horizontalCentered="1"/>
  <pageMargins left="0.23622047244094491" right="0.23622047244094491" top="0.47244094488188981" bottom="0.74803149606299213" header="0.51181102362204722" footer="0.31496062992125984"/>
  <pageSetup paperSize="9" scale="28" fitToHeight="0" orientation="landscape" r:id="rId1"/>
  <headerFooter>
    <oddFooter>&amp;C&amp;24หน้าที่ &amp;P จาก &amp;N</oddFooter>
  </headerFooter>
  <rowBreaks count="12" manualBreakCount="12">
    <brk id="19" max="13" man="1"/>
    <brk id="36" max="13" man="1"/>
    <brk id="51" max="13" man="1"/>
    <brk id="72" max="13" man="1"/>
    <brk id="82" max="13" man="1"/>
    <brk id="97" max="13" man="1"/>
    <brk id="110" max="13" man="1"/>
    <brk id="122" max="13" man="1"/>
    <brk id="131" max="13" man="1"/>
    <brk id="162" max="13" man="1"/>
    <brk id="177" max="13" man="1"/>
    <brk id="191" max="1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L40"/>
  <sheetViews>
    <sheetView view="pageBreakPreview" zoomScaleNormal="99" zoomScaleSheetLayoutView="100" workbookViewId="0">
      <pane ySplit="5" topLeftCell="A17" activePane="bottomLeft" state="frozen"/>
      <selection pane="bottomLeft" activeCell="B20" sqref="B20"/>
    </sheetView>
  </sheetViews>
  <sheetFormatPr defaultColWidth="9" defaultRowHeight="23.25" outlineLevelCol="1" x14ac:dyDescent="0.3"/>
  <cols>
    <col min="1" max="1" width="7.75" style="302" bestFit="1" customWidth="1"/>
    <col min="2" max="2" width="62.75" style="303" customWidth="1"/>
    <col min="3" max="3" width="23.75" style="302" customWidth="1"/>
    <col min="4" max="5" width="18.75" style="300" hidden="1" customWidth="1" outlineLevel="1"/>
    <col min="6" max="6" width="17.75" style="300" bestFit="1" customWidth="1" collapsed="1"/>
    <col min="7" max="7" width="17.375" style="301" hidden="1" customWidth="1"/>
    <col min="8" max="8" width="16.125" style="301" hidden="1" customWidth="1"/>
    <col min="9" max="9" width="18.125" style="300" hidden="1" customWidth="1"/>
    <col min="10" max="10" width="0.125" style="297" hidden="1" customWidth="1"/>
    <col min="11" max="11" width="0.125" style="820" hidden="1" customWidth="1"/>
    <col min="12" max="12" width="30.625" style="297" customWidth="1"/>
    <col min="13" max="16384" width="9" style="297"/>
  </cols>
  <sheetData>
    <row r="1" spans="1:12" ht="26.25" customHeight="1" x14ac:dyDescent="0.2">
      <c r="A1" s="913" t="s">
        <v>616</v>
      </c>
      <c r="B1" s="913"/>
      <c r="C1" s="913"/>
      <c r="D1" s="913"/>
      <c r="E1" s="913"/>
      <c r="F1" s="913"/>
      <c r="G1" s="913"/>
      <c r="H1" s="913"/>
      <c r="I1" s="913"/>
      <c r="J1" s="913"/>
      <c r="K1" s="913"/>
      <c r="L1" s="913"/>
    </row>
    <row r="2" spans="1:12" ht="2.25" customHeight="1" x14ac:dyDescent="0.2">
      <c r="A2" s="913"/>
      <c r="B2" s="913"/>
      <c r="C2" s="913"/>
      <c r="D2" s="913"/>
      <c r="E2" s="913"/>
      <c r="F2" s="913"/>
      <c r="G2" s="913"/>
      <c r="H2" s="913"/>
      <c r="I2" s="913"/>
      <c r="J2" s="913"/>
      <c r="K2" s="913"/>
      <c r="L2" s="913"/>
    </row>
    <row r="3" spans="1:12" ht="27.75" customHeight="1" x14ac:dyDescent="0.2">
      <c r="A3" s="923" t="s">
        <v>606</v>
      </c>
      <c r="B3" s="923"/>
      <c r="C3" s="923"/>
      <c r="D3" s="923"/>
      <c r="E3" s="923"/>
      <c r="F3" s="923"/>
      <c r="G3" s="923"/>
      <c r="H3" s="923"/>
      <c r="I3" s="923"/>
      <c r="J3" s="923"/>
      <c r="K3" s="923"/>
      <c r="L3" s="923"/>
    </row>
    <row r="4" spans="1:12" s="349" customFormat="1" ht="21.75" customHeight="1" x14ac:dyDescent="0.3">
      <c r="A4" s="918" t="s">
        <v>337</v>
      </c>
      <c r="B4" s="918" t="s">
        <v>234</v>
      </c>
      <c r="C4" s="918" t="s">
        <v>235</v>
      </c>
      <c r="D4" s="917" t="s">
        <v>2</v>
      </c>
      <c r="E4" s="917" t="s">
        <v>1</v>
      </c>
      <c r="F4" s="919" t="s">
        <v>350</v>
      </c>
      <c r="G4" s="921" t="s">
        <v>33</v>
      </c>
      <c r="H4" s="921" t="s">
        <v>25</v>
      </c>
      <c r="I4" s="917" t="s">
        <v>335</v>
      </c>
      <c r="K4" s="820"/>
      <c r="L4" s="917" t="s">
        <v>609</v>
      </c>
    </row>
    <row r="5" spans="1:12" s="349" customFormat="1" ht="27" customHeight="1" x14ac:dyDescent="0.3">
      <c r="A5" s="918"/>
      <c r="B5" s="918"/>
      <c r="C5" s="918"/>
      <c r="D5" s="917"/>
      <c r="E5" s="917"/>
      <c r="F5" s="920"/>
      <c r="G5" s="922"/>
      <c r="H5" s="922"/>
      <c r="I5" s="917"/>
      <c r="K5" s="820"/>
      <c r="L5" s="917"/>
    </row>
    <row r="6" spans="1:12" s="302" customFormat="1" x14ac:dyDescent="0.3">
      <c r="A6" s="401"/>
      <c r="B6" s="924" t="s">
        <v>242</v>
      </c>
      <c r="C6" s="925"/>
      <c r="D6" s="404">
        <f>SUM(D8:D8)</f>
        <v>10000000</v>
      </c>
      <c r="E6" s="404">
        <f>SUM(E8:E8)</f>
        <v>0</v>
      </c>
      <c r="F6" s="404"/>
      <c r="G6" s="404"/>
      <c r="H6" s="404"/>
      <c r="I6" s="404"/>
      <c r="K6" s="820"/>
      <c r="L6" s="406"/>
    </row>
    <row r="7" spans="1:12" x14ac:dyDescent="0.3">
      <c r="A7" s="338"/>
      <c r="B7" s="914" t="s">
        <v>349</v>
      </c>
      <c r="C7" s="914"/>
      <c r="D7" s="359"/>
      <c r="E7" s="359"/>
      <c r="F7" s="359"/>
      <c r="G7" s="316"/>
      <c r="H7" s="316"/>
      <c r="I7" s="328"/>
      <c r="L7" s="306"/>
    </row>
    <row r="8" spans="1:12" s="346" customFormat="1" x14ac:dyDescent="0.3">
      <c r="A8" s="362">
        <v>1</v>
      </c>
      <c r="B8" s="334" t="s">
        <v>607</v>
      </c>
      <c r="C8" s="333" t="s">
        <v>24</v>
      </c>
      <c r="D8" s="332">
        <v>10000000</v>
      </c>
      <c r="E8" s="332"/>
      <c r="F8" s="332">
        <v>10000000</v>
      </c>
      <c r="G8" s="339">
        <f>'เบิกจ่าย งบปี 62'!I7</f>
        <v>9889211.4199999999</v>
      </c>
      <c r="H8" s="339">
        <f>F8-G8-I8</f>
        <v>0</v>
      </c>
      <c r="I8" s="332">
        <v>110788.58000000007</v>
      </c>
      <c r="K8" s="820"/>
      <c r="L8" s="834" t="s">
        <v>612</v>
      </c>
    </row>
    <row r="9" spans="1:12" ht="23.25" customHeight="1" x14ac:dyDescent="0.2">
      <c r="A9" s="401"/>
      <c r="B9" s="402" t="s">
        <v>299</v>
      </c>
      <c r="C9" s="407"/>
      <c r="D9" s="406">
        <f>SUM(D24:D28)</f>
        <v>0</v>
      </c>
      <c r="E9" s="406">
        <f>SUM(E24:E28)</f>
        <v>0</v>
      </c>
      <c r="F9" s="419">
        <f>F24+F26+F27+F28</f>
        <v>0</v>
      </c>
      <c r="G9" s="823"/>
      <c r="H9" s="419">
        <f>F9-G9</f>
        <v>0</v>
      </c>
      <c r="I9" s="406"/>
      <c r="J9" s="348"/>
      <c r="K9" s="824"/>
      <c r="L9" s="835"/>
    </row>
    <row r="10" spans="1:12" ht="46.5" x14ac:dyDescent="0.2">
      <c r="A10" s="831"/>
      <c r="B10" s="344" t="s">
        <v>608</v>
      </c>
      <c r="C10" s="330"/>
      <c r="D10" s="329"/>
      <c r="E10" s="317"/>
      <c r="F10" s="468"/>
      <c r="G10" s="323"/>
      <c r="H10" s="473"/>
      <c r="I10" s="317"/>
      <c r="J10" s="309"/>
      <c r="K10" s="825"/>
      <c r="L10" s="836"/>
    </row>
    <row r="11" spans="1:12" s="327" customFormat="1" x14ac:dyDescent="0.2">
      <c r="A11" s="831">
        <v>2</v>
      </c>
      <c r="B11" s="342" t="s">
        <v>610</v>
      </c>
      <c r="C11" s="330" t="s">
        <v>334</v>
      </c>
      <c r="D11" s="312">
        <v>3540000</v>
      </c>
      <c r="E11" s="317"/>
      <c r="F11" s="312">
        <v>3540000</v>
      </c>
      <c r="G11" s="323">
        <v>3540000</v>
      </c>
      <c r="H11" s="473">
        <f>F11-G11</f>
        <v>0</v>
      </c>
      <c r="I11" s="821"/>
      <c r="J11" s="306"/>
      <c r="K11" s="826"/>
      <c r="L11" s="837" t="s">
        <v>613</v>
      </c>
    </row>
    <row r="12" spans="1:12" ht="46.5" x14ac:dyDescent="0.2">
      <c r="A12" s="831">
        <v>3</v>
      </c>
      <c r="B12" s="341" t="s">
        <v>611</v>
      </c>
      <c r="C12" s="330" t="s">
        <v>331</v>
      </c>
      <c r="D12" s="312">
        <v>2500000</v>
      </c>
      <c r="E12" s="317"/>
      <c r="F12" s="312">
        <v>2500000</v>
      </c>
      <c r="G12" s="323">
        <v>2477020</v>
      </c>
      <c r="H12" s="473">
        <f>F12-G12-I12</f>
        <v>0</v>
      </c>
      <c r="I12" s="822">
        <v>22980</v>
      </c>
      <c r="J12" s="309"/>
      <c r="K12" s="825"/>
      <c r="L12" s="838" t="s">
        <v>622</v>
      </c>
    </row>
    <row r="13" spans="1:12" ht="23.25" customHeight="1" x14ac:dyDescent="0.2">
      <c r="A13" s="401"/>
      <c r="B13" s="402" t="s">
        <v>276</v>
      </c>
      <c r="C13" s="407"/>
      <c r="D13" s="406">
        <f>SUM(D28:D32)</f>
        <v>0</v>
      </c>
      <c r="E13" s="406">
        <f>SUM(E28:E32)</f>
        <v>0</v>
      </c>
      <c r="F13" s="419">
        <f>F28+F30+F31+F32</f>
        <v>0</v>
      </c>
      <c r="G13" s="823"/>
      <c r="H13" s="419">
        <f>F13-G13</f>
        <v>0</v>
      </c>
      <c r="I13" s="406"/>
      <c r="J13" s="348"/>
      <c r="K13" s="824"/>
      <c r="L13" s="839"/>
    </row>
    <row r="14" spans="1:12" x14ac:dyDescent="0.2">
      <c r="A14" s="338"/>
      <c r="B14" s="335" t="s">
        <v>338</v>
      </c>
      <c r="C14" s="330"/>
      <c r="D14" s="329"/>
      <c r="E14" s="317"/>
      <c r="F14" s="468"/>
      <c r="G14" s="323"/>
      <c r="H14" s="473"/>
      <c r="I14" s="317"/>
      <c r="J14" s="309"/>
      <c r="K14" s="825"/>
      <c r="L14" s="836"/>
    </row>
    <row r="15" spans="1:12" s="346" customFormat="1" ht="46.5" x14ac:dyDescent="0.2">
      <c r="A15" s="362">
        <v>4</v>
      </c>
      <c r="B15" s="314" t="s">
        <v>614</v>
      </c>
      <c r="C15" s="313" t="s">
        <v>380</v>
      </c>
      <c r="D15" s="312"/>
      <c r="E15" s="310">
        <v>1344000</v>
      </c>
      <c r="F15" s="310">
        <v>1344000</v>
      </c>
      <c r="G15" s="434">
        <v>950000</v>
      </c>
      <c r="H15" s="473">
        <f>F15-G15-I15</f>
        <v>0</v>
      </c>
      <c r="I15" s="822">
        <v>394000</v>
      </c>
      <c r="J15" s="309"/>
      <c r="K15" s="825"/>
      <c r="L15" s="840" t="s">
        <v>621</v>
      </c>
    </row>
    <row r="16" spans="1:12" s="307" customFormat="1" ht="69.75" x14ac:dyDescent="0.2">
      <c r="A16" s="362">
        <v>5</v>
      </c>
      <c r="B16" s="314" t="s">
        <v>615</v>
      </c>
      <c r="C16" s="333" t="s">
        <v>382</v>
      </c>
      <c r="D16" s="312"/>
      <c r="E16" s="312">
        <v>1734000</v>
      </c>
      <c r="F16" s="312">
        <v>1734000</v>
      </c>
      <c r="G16" s="829">
        <v>1138000</v>
      </c>
      <c r="H16" s="473">
        <f>F16-G16-I16</f>
        <v>0</v>
      </c>
      <c r="I16" s="822">
        <v>596000</v>
      </c>
      <c r="J16" s="309"/>
      <c r="K16" s="825"/>
      <c r="L16" s="841" t="s">
        <v>612</v>
      </c>
    </row>
    <row r="17" spans="1:12" s="307" customFormat="1" ht="69.75" x14ac:dyDescent="0.2">
      <c r="A17" s="408">
        <v>6</v>
      </c>
      <c r="B17" s="314" t="s">
        <v>618</v>
      </c>
      <c r="C17" s="313" t="s">
        <v>386</v>
      </c>
      <c r="D17" s="312"/>
      <c r="E17" s="312">
        <v>1630000</v>
      </c>
      <c r="F17" s="312">
        <v>1630000</v>
      </c>
      <c r="G17" s="434">
        <v>1109000</v>
      </c>
      <c r="H17" s="311">
        <f>F17-G17-I17</f>
        <v>0</v>
      </c>
      <c r="I17" s="828">
        <v>521000</v>
      </c>
      <c r="J17" s="389"/>
      <c r="K17" s="389"/>
      <c r="L17" s="841" t="s">
        <v>612</v>
      </c>
    </row>
    <row r="18" spans="1:12" s="307" customFormat="1" ht="46.5" x14ac:dyDescent="0.2">
      <c r="A18" s="408">
        <v>7</v>
      </c>
      <c r="B18" s="452" t="s">
        <v>619</v>
      </c>
      <c r="C18" s="830" t="s">
        <v>391</v>
      </c>
      <c r="D18" s="411"/>
      <c r="E18" s="411">
        <v>1246000</v>
      </c>
      <c r="F18" s="411">
        <v>1246000</v>
      </c>
      <c r="G18" s="432">
        <v>772000</v>
      </c>
      <c r="H18" s="413">
        <f>F18-G18-I18</f>
        <v>0</v>
      </c>
      <c r="I18" s="828">
        <v>474000</v>
      </c>
      <c r="J18" s="389"/>
      <c r="K18" s="389"/>
      <c r="L18" s="842" t="s">
        <v>612</v>
      </c>
    </row>
    <row r="19" spans="1:12" s="307" customFormat="1" ht="72.75" customHeight="1" x14ac:dyDescent="0.2">
      <c r="A19" s="362">
        <v>8</v>
      </c>
      <c r="B19" s="314" t="s">
        <v>620</v>
      </c>
      <c r="C19" s="313" t="s">
        <v>351</v>
      </c>
      <c r="D19" s="312"/>
      <c r="E19" s="312">
        <v>1543000</v>
      </c>
      <c r="F19" s="312">
        <v>1543000</v>
      </c>
      <c r="G19" s="468">
        <v>1050000</v>
      </c>
      <c r="H19" s="310">
        <f>F19-G19-I19</f>
        <v>0</v>
      </c>
      <c r="I19" s="822">
        <v>493000</v>
      </c>
      <c r="J19" s="309"/>
      <c r="K19" s="309"/>
      <c r="L19" s="841" t="s">
        <v>612</v>
      </c>
    </row>
    <row r="20" spans="1:12" ht="23.25" customHeight="1" x14ac:dyDescent="0.2">
      <c r="A20" s="401"/>
      <c r="B20" s="420" t="s">
        <v>318</v>
      </c>
      <c r="C20" s="407"/>
      <c r="D20" s="406">
        <f>SUM(D35:D39)</f>
        <v>0</v>
      </c>
      <c r="E20" s="406">
        <f>SUM(E35:E39)</f>
        <v>0</v>
      </c>
      <c r="F20" s="419">
        <f>F35+F37+F38+F39</f>
        <v>0</v>
      </c>
      <c r="G20" s="823"/>
      <c r="H20" s="419">
        <f>F20-G20</f>
        <v>0</v>
      </c>
      <c r="I20" s="406"/>
      <c r="J20" s="348"/>
      <c r="K20" s="824"/>
      <c r="L20" s="839"/>
    </row>
    <row r="21" spans="1:12" ht="46.5" x14ac:dyDescent="0.2">
      <c r="A21" s="338"/>
      <c r="B21" s="331" t="s">
        <v>413</v>
      </c>
      <c r="C21" s="330"/>
      <c r="D21" s="329"/>
      <c r="E21" s="317"/>
      <c r="F21" s="468"/>
      <c r="G21" s="323"/>
      <c r="H21" s="473"/>
      <c r="I21" s="317"/>
      <c r="J21" s="309"/>
      <c r="K21" s="825"/>
      <c r="L21" s="836"/>
    </row>
    <row r="22" spans="1:12" s="307" customFormat="1" ht="46.5" x14ac:dyDescent="0.2">
      <c r="A22" s="408">
        <v>9</v>
      </c>
      <c r="B22" s="314" t="s">
        <v>617</v>
      </c>
      <c r="C22" s="313" t="s">
        <v>415</v>
      </c>
      <c r="D22" s="312"/>
      <c r="E22" s="310">
        <v>1462000</v>
      </c>
      <c r="F22" s="310">
        <v>1462000</v>
      </c>
      <c r="G22" s="468">
        <v>1170000</v>
      </c>
      <c r="H22" s="827">
        <f>F22-G22-I22</f>
        <v>0</v>
      </c>
      <c r="I22" s="828">
        <v>292000</v>
      </c>
      <c r="J22" s="389"/>
      <c r="K22" s="389"/>
      <c r="L22" s="841" t="s">
        <v>612</v>
      </c>
    </row>
    <row r="23" spans="1:12" x14ac:dyDescent="0.3">
      <c r="A23" s="915"/>
      <c r="B23" s="915"/>
      <c r="C23" s="424"/>
      <c r="D23" s="485"/>
      <c r="E23" s="485"/>
      <c r="F23" s="426"/>
      <c r="G23" s="427"/>
      <c r="H23" s="427"/>
      <c r="I23" s="428"/>
      <c r="L23" s="843"/>
    </row>
    <row r="24" spans="1:12" s="327" customFormat="1" ht="9" customHeight="1" x14ac:dyDescent="0.3">
      <c r="A24" s="381"/>
      <c r="B24" s="381"/>
      <c r="C24" s="357"/>
      <c r="D24" s="356"/>
      <c r="E24" s="356"/>
      <c r="F24" s="356"/>
      <c r="G24" s="380"/>
      <c r="H24" s="380"/>
      <c r="I24" s="379"/>
      <c r="K24" s="820"/>
      <c r="L24" s="352"/>
    </row>
    <row r="25" spans="1:12" s="352" customFormat="1" x14ac:dyDescent="0.3">
      <c r="A25" s="832"/>
      <c r="B25" s="358"/>
      <c r="C25" s="357"/>
      <c r="D25" s="356"/>
      <c r="E25" s="916"/>
      <c r="F25" s="916"/>
      <c r="G25" s="374"/>
      <c r="H25" s="376"/>
      <c r="I25" s="353"/>
      <c r="K25" s="820"/>
    </row>
    <row r="26" spans="1:12" s="352" customFormat="1" x14ac:dyDescent="0.3">
      <c r="A26" s="832"/>
      <c r="B26" s="368"/>
      <c r="C26" s="366"/>
      <c r="D26" s="366"/>
      <c r="E26" s="916"/>
      <c r="F26" s="916"/>
      <c r="G26" s="374"/>
      <c r="H26" s="373"/>
      <c r="I26" s="354"/>
      <c r="K26" s="820"/>
    </row>
    <row r="27" spans="1:12" s="352" customFormat="1" x14ac:dyDescent="0.3">
      <c r="A27" s="832"/>
      <c r="B27" s="368"/>
      <c r="C27" s="819"/>
      <c r="D27" s="366"/>
      <c r="E27" s="366"/>
      <c r="F27" s="371"/>
      <c r="G27" s="365"/>
      <c r="I27" s="354"/>
      <c r="K27" s="820"/>
    </row>
    <row r="28" spans="1:12" s="352" customFormat="1" x14ac:dyDescent="0.3">
      <c r="A28" s="832"/>
      <c r="B28" s="368"/>
      <c r="C28" s="367"/>
      <c r="D28" s="366"/>
      <c r="E28" s="366"/>
      <c r="F28" s="369"/>
      <c r="G28" s="365"/>
      <c r="H28" s="365"/>
      <c r="I28" s="354"/>
      <c r="K28" s="820"/>
    </row>
    <row r="29" spans="1:12" s="352" customFormat="1" x14ac:dyDescent="0.3">
      <c r="A29" s="832"/>
      <c r="B29" s="368"/>
      <c r="C29" s="370"/>
      <c r="D29" s="366"/>
      <c r="E29" s="366"/>
      <c r="F29" s="366"/>
      <c r="G29" s="365"/>
      <c r="H29" s="365"/>
      <c r="I29" s="354"/>
      <c r="K29" s="820"/>
    </row>
    <row r="30" spans="1:12" s="352" customFormat="1" x14ac:dyDescent="0.3">
      <c r="A30" s="832"/>
      <c r="B30" s="368"/>
      <c r="C30" s="367"/>
      <c r="D30" s="366"/>
      <c r="E30" s="366"/>
      <c r="F30" s="366"/>
      <c r="G30" s="365"/>
      <c r="H30" s="365"/>
      <c r="I30" s="354"/>
      <c r="K30" s="820"/>
    </row>
    <row r="31" spans="1:12" s="352" customFormat="1" x14ac:dyDescent="0.3">
      <c r="A31" s="832"/>
      <c r="B31" s="358"/>
      <c r="C31" s="357"/>
      <c r="D31" s="356"/>
      <c r="E31" s="356"/>
      <c r="F31" s="356"/>
      <c r="G31" s="355"/>
      <c r="H31" s="355"/>
      <c r="I31" s="353"/>
      <c r="K31" s="820"/>
    </row>
    <row r="32" spans="1:12" s="352" customFormat="1" x14ac:dyDescent="0.3">
      <c r="A32" s="832"/>
      <c r="B32" s="358"/>
      <c r="C32" s="357"/>
      <c r="D32" s="356"/>
      <c r="E32" s="356"/>
      <c r="F32" s="356"/>
      <c r="G32" s="355"/>
      <c r="H32" s="355"/>
      <c r="I32" s="353"/>
      <c r="K32" s="820"/>
    </row>
    <row r="33" spans="1:11" s="352" customFormat="1" x14ac:dyDescent="0.3">
      <c r="A33" s="832"/>
      <c r="B33" s="358"/>
      <c r="C33" s="357"/>
      <c r="D33" s="356"/>
      <c r="E33" s="356"/>
      <c r="F33" s="356"/>
      <c r="G33" s="355"/>
      <c r="H33" s="355"/>
      <c r="I33" s="353"/>
      <c r="K33" s="820"/>
    </row>
    <row r="34" spans="1:11" s="352" customFormat="1" x14ac:dyDescent="0.3">
      <c r="A34" s="832"/>
      <c r="B34" s="358"/>
      <c r="C34" s="357"/>
      <c r="D34" s="356"/>
      <c r="E34" s="356"/>
      <c r="F34" s="356"/>
      <c r="G34" s="355"/>
      <c r="H34" s="355"/>
      <c r="I34" s="353"/>
      <c r="K34" s="820"/>
    </row>
    <row r="35" spans="1:11" s="352" customFormat="1" x14ac:dyDescent="0.3">
      <c r="A35" s="832"/>
      <c r="B35" s="358"/>
      <c r="C35" s="357"/>
      <c r="D35" s="356"/>
      <c r="E35" s="356"/>
      <c r="F35" s="356"/>
      <c r="G35" s="355"/>
      <c r="H35" s="355"/>
      <c r="I35" s="353"/>
      <c r="K35" s="820"/>
    </row>
    <row r="36" spans="1:11" s="352" customFormat="1" x14ac:dyDescent="0.3">
      <c r="A36" s="832"/>
      <c r="B36" s="358"/>
      <c r="C36" s="357"/>
      <c r="D36" s="356"/>
      <c r="E36" s="356"/>
      <c r="F36" s="356"/>
      <c r="G36" s="355"/>
      <c r="H36" s="355"/>
      <c r="I36" s="353"/>
      <c r="K36" s="820"/>
    </row>
    <row r="37" spans="1:11" s="352" customFormat="1" x14ac:dyDescent="0.3">
      <c r="A37" s="832"/>
      <c r="B37" s="358"/>
      <c r="C37" s="357"/>
      <c r="D37" s="356"/>
      <c r="E37" s="356"/>
      <c r="F37" s="356"/>
      <c r="G37" s="355"/>
      <c r="H37" s="355"/>
      <c r="I37" s="353"/>
      <c r="K37" s="820"/>
    </row>
    <row r="38" spans="1:11" s="352" customFormat="1" x14ac:dyDescent="0.3">
      <c r="A38" s="832"/>
      <c r="B38" s="358"/>
      <c r="C38" s="357"/>
      <c r="D38" s="356"/>
      <c r="E38" s="356"/>
      <c r="F38" s="356"/>
      <c r="G38" s="355"/>
      <c r="H38" s="355"/>
      <c r="I38" s="353"/>
      <c r="K38" s="820"/>
    </row>
    <row r="39" spans="1:11" s="352" customFormat="1" x14ac:dyDescent="0.3">
      <c r="A39" s="832"/>
      <c r="B39" s="358"/>
      <c r="C39" s="357"/>
      <c r="D39" s="356"/>
      <c r="E39" s="356"/>
      <c r="F39" s="356"/>
      <c r="G39" s="355"/>
      <c r="H39" s="355"/>
      <c r="I39" s="353"/>
      <c r="K39" s="820"/>
    </row>
    <row r="40" spans="1:11" s="352" customFormat="1" x14ac:dyDescent="0.3">
      <c r="A40" s="832"/>
      <c r="B40" s="358"/>
      <c r="C40" s="357"/>
      <c r="D40" s="356"/>
      <c r="E40" s="356"/>
      <c r="F40" s="356"/>
      <c r="G40" s="355"/>
      <c r="H40" s="355"/>
      <c r="I40" s="353"/>
      <c r="K40" s="820"/>
    </row>
  </sheetData>
  <mergeCells count="17">
    <mergeCell ref="E26:F26"/>
    <mergeCell ref="L4:L5"/>
    <mergeCell ref="A3:L3"/>
    <mergeCell ref="B6:C6"/>
    <mergeCell ref="A1:L2"/>
    <mergeCell ref="B7:C7"/>
    <mergeCell ref="A23:B23"/>
    <mergeCell ref="E25:F25"/>
    <mergeCell ref="I4:I5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26" right="0.3" top="0.63" bottom="7.874015748031496E-2" header="1.1399999999999999" footer="0.31496062992125984"/>
  <pageSetup paperSize="9" scale="64" fitToHeight="0" orientation="portrait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237"/>
  <sheetViews>
    <sheetView tabSelected="1" view="pageBreakPreview" zoomScale="40" zoomScaleNormal="70" zoomScaleSheetLayoutView="40" workbookViewId="0">
      <pane ySplit="5" topLeftCell="A15" activePane="bottomLeft" state="frozen"/>
      <selection pane="bottomLeft" activeCell="K20" sqref="K20"/>
    </sheetView>
  </sheetViews>
  <sheetFormatPr defaultColWidth="9" defaultRowHeight="22.5" x14ac:dyDescent="0.2"/>
  <cols>
    <col min="1" max="1" width="7.25" style="11" bestFit="1" customWidth="1"/>
    <col min="2" max="2" width="77.375" style="10" customWidth="1"/>
    <col min="3" max="3" width="34.25" style="9" customWidth="1"/>
    <col min="4" max="4" width="34.125" style="8" bestFit="1" customWidth="1"/>
    <col min="5" max="5" width="22.125" style="489" customWidth="1"/>
    <col min="6" max="6" width="20.75" style="6" customWidth="1"/>
    <col min="7" max="7" width="21.25" style="5" customWidth="1"/>
    <col min="8" max="8" width="33.625" style="4" customWidth="1"/>
    <col min="9" max="9" width="31.25" style="4" customWidth="1"/>
    <col min="10" max="10" width="28.375" style="221" customWidth="1"/>
    <col min="11" max="11" width="33.625" style="8" customWidth="1"/>
    <col min="12" max="12" width="30.25" style="3" customWidth="1"/>
    <col min="13" max="13" width="31.25" style="3" customWidth="1"/>
    <col min="14" max="14" width="94.75" style="2" customWidth="1"/>
    <col min="15" max="16384" width="9" style="1"/>
  </cols>
  <sheetData>
    <row r="1" spans="1:14" ht="15.75" customHeight="1" x14ac:dyDescent="0.2"/>
    <row r="2" spans="1:14" ht="70.5" customHeight="1" x14ac:dyDescent="0.2">
      <c r="A2" s="894" t="s">
        <v>109</v>
      </c>
      <c r="B2" s="895"/>
      <c r="C2" s="895"/>
      <c r="D2" s="895"/>
      <c r="E2" s="895"/>
      <c r="F2" s="895"/>
      <c r="G2" s="895"/>
      <c r="H2" s="895"/>
      <c r="I2" s="895"/>
      <c r="J2" s="895"/>
      <c r="K2" s="895"/>
      <c r="L2" s="895"/>
      <c r="M2" s="895"/>
      <c r="N2" s="895"/>
    </row>
    <row r="3" spans="1:14" ht="70.5" customHeight="1" x14ac:dyDescent="0.2">
      <c r="A3" s="697"/>
      <c r="B3" s="698"/>
      <c r="C3" s="698"/>
      <c r="D3" s="698"/>
      <c r="E3" s="698"/>
      <c r="F3" s="698"/>
      <c r="G3" s="698"/>
      <c r="H3" s="698"/>
      <c r="I3" s="698"/>
      <c r="J3" s="698"/>
      <c r="K3" s="698"/>
      <c r="L3" s="698"/>
      <c r="M3" s="698"/>
      <c r="N3" s="698"/>
    </row>
    <row r="4" spans="1:14" s="491" customFormat="1" ht="32.25" customHeight="1" x14ac:dyDescent="0.2">
      <c r="A4" s="896" t="s">
        <v>40</v>
      </c>
      <c r="B4" s="897" t="s">
        <v>39</v>
      </c>
      <c r="C4" s="896" t="s">
        <v>38</v>
      </c>
      <c r="D4" s="898" t="s">
        <v>37</v>
      </c>
      <c r="E4" s="899" t="s">
        <v>36</v>
      </c>
      <c r="F4" s="901" t="s">
        <v>35</v>
      </c>
      <c r="G4" s="901"/>
      <c r="H4" s="902" t="s">
        <v>34</v>
      </c>
      <c r="I4" s="903" t="s">
        <v>33</v>
      </c>
      <c r="J4" s="903"/>
      <c r="K4" s="903"/>
      <c r="L4" s="898" t="s">
        <v>32</v>
      </c>
      <c r="M4" s="898" t="s">
        <v>31</v>
      </c>
      <c r="N4" s="897" t="s">
        <v>30</v>
      </c>
    </row>
    <row r="5" spans="1:14" s="491" customFormat="1" ht="80.25" customHeight="1" x14ac:dyDescent="0.2">
      <c r="A5" s="896"/>
      <c r="B5" s="897"/>
      <c r="C5" s="896"/>
      <c r="D5" s="898"/>
      <c r="E5" s="900"/>
      <c r="F5" s="492" t="s">
        <v>29</v>
      </c>
      <c r="G5" s="492" t="s">
        <v>28</v>
      </c>
      <c r="H5" s="902"/>
      <c r="I5" s="493" t="s">
        <v>27</v>
      </c>
      <c r="J5" s="694" t="s">
        <v>26</v>
      </c>
      <c r="K5" s="494" t="s">
        <v>25</v>
      </c>
      <c r="L5" s="902"/>
      <c r="M5" s="902"/>
      <c r="N5" s="897"/>
    </row>
    <row r="6" spans="1:14" s="594" customFormat="1" ht="61.5" customHeight="1" x14ac:dyDescent="0.2">
      <c r="A6" s="549">
        <v>1</v>
      </c>
      <c r="B6" s="550" t="s">
        <v>41</v>
      </c>
      <c r="C6" s="773" t="s">
        <v>24</v>
      </c>
      <c r="D6" s="552"/>
      <c r="E6" s="653" t="s">
        <v>88</v>
      </c>
      <c r="F6" s="553"/>
      <c r="G6" s="554"/>
      <c r="H6" s="555"/>
      <c r="I6" s="555"/>
      <c r="J6" s="556"/>
      <c r="K6" s="557"/>
      <c r="L6" s="558"/>
      <c r="M6" s="558"/>
      <c r="N6" s="495" t="s">
        <v>473</v>
      </c>
    </row>
    <row r="7" spans="1:14" s="507" customFormat="1" ht="37.5" customHeight="1" x14ac:dyDescent="0.2">
      <c r="A7" s="497"/>
      <c r="B7" s="498" t="s">
        <v>2</v>
      </c>
      <c r="C7" s="499"/>
      <c r="D7" s="500">
        <v>10000000</v>
      </c>
      <c r="E7" s="648"/>
      <c r="F7" s="501"/>
      <c r="G7" s="501"/>
      <c r="H7" s="753">
        <v>9895000</v>
      </c>
      <c r="I7" s="502">
        <v>9889211.4199999999</v>
      </c>
      <c r="J7" s="503">
        <v>100</v>
      </c>
      <c r="K7" s="502">
        <v>0</v>
      </c>
      <c r="L7" s="505">
        <v>110778.58</v>
      </c>
      <c r="M7" s="506"/>
      <c r="N7" s="817"/>
    </row>
    <row r="8" spans="1:14" s="532" customFormat="1" ht="76.5" x14ac:dyDescent="0.2">
      <c r="A8" s="524">
        <v>2</v>
      </c>
      <c r="B8" s="699" t="s">
        <v>23</v>
      </c>
      <c r="C8" s="570" t="s">
        <v>22</v>
      </c>
      <c r="D8" s="754"/>
      <c r="E8" s="651" t="s">
        <v>122</v>
      </c>
      <c r="F8" s="526"/>
      <c r="G8" s="540"/>
      <c r="H8" s="527"/>
      <c r="I8" s="527"/>
      <c r="J8" s="528"/>
      <c r="K8" s="525"/>
      <c r="L8" s="530"/>
      <c r="M8" s="530"/>
      <c r="N8" s="668" t="s">
        <v>669</v>
      </c>
    </row>
    <row r="9" spans="1:14" s="532" customFormat="1" ht="38.25" x14ac:dyDescent="0.2">
      <c r="A9" s="522"/>
      <c r="B9" s="523" t="s">
        <v>2</v>
      </c>
      <c r="C9" s="524"/>
      <c r="D9" s="525">
        <v>3600000</v>
      </c>
      <c r="E9" s="649"/>
      <c r="F9" s="526">
        <v>241865</v>
      </c>
      <c r="G9" s="540">
        <v>241895</v>
      </c>
      <c r="H9" s="527">
        <v>3550000</v>
      </c>
      <c r="I9" s="527"/>
      <c r="J9" s="528">
        <f>I9*100/D9</f>
        <v>0</v>
      </c>
      <c r="K9" s="525">
        <f>D9-I9-L9</f>
        <v>3550000</v>
      </c>
      <c r="L9" s="545">
        <v>50000</v>
      </c>
      <c r="M9" s="530"/>
      <c r="N9" s="519"/>
    </row>
    <row r="10" spans="1:14" s="681" customFormat="1" ht="225.75" customHeight="1" x14ac:dyDescent="0.2">
      <c r="A10" s="549">
        <v>3</v>
      </c>
      <c r="B10" s="495" t="s">
        <v>42</v>
      </c>
      <c r="C10" s="551" t="s">
        <v>22</v>
      </c>
      <c r="D10" s="598"/>
      <c r="E10" s="653" t="s">
        <v>166</v>
      </c>
      <c r="F10" s="553"/>
      <c r="G10" s="554"/>
      <c r="H10" s="555"/>
      <c r="I10" s="555"/>
      <c r="J10" s="556"/>
      <c r="K10" s="557"/>
      <c r="L10" s="558"/>
      <c r="M10" s="558"/>
      <c r="N10" s="844" t="s">
        <v>763</v>
      </c>
    </row>
    <row r="11" spans="1:14" s="532" customFormat="1" ht="38.25" x14ac:dyDescent="0.2">
      <c r="A11" s="522"/>
      <c r="B11" s="523" t="s">
        <v>2</v>
      </c>
      <c r="C11" s="524"/>
      <c r="D11" s="525">
        <v>7000000</v>
      </c>
      <c r="E11" s="649"/>
      <c r="F11" s="526"/>
      <c r="G11" s="526"/>
      <c r="H11" s="527">
        <v>6998000</v>
      </c>
      <c r="I11" s="527"/>
      <c r="J11" s="528">
        <f>I11*100/D11</f>
        <v>0</v>
      </c>
      <c r="K11" s="525">
        <f>H11-I11</f>
        <v>6998000</v>
      </c>
      <c r="L11" s="529">
        <v>2000</v>
      </c>
      <c r="M11" s="530"/>
      <c r="N11" s="519"/>
    </row>
    <row r="12" spans="1:14" s="532" customFormat="1" ht="191.25" x14ac:dyDescent="0.2">
      <c r="A12" s="522">
        <v>4</v>
      </c>
      <c r="B12" s="543" t="s">
        <v>456</v>
      </c>
      <c r="C12" s="570" t="s">
        <v>22</v>
      </c>
      <c r="D12" s="525"/>
      <c r="E12" s="651" t="s">
        <v>122</v>
      </c>
      <c r="F12" s="546"/>
      <c r="G12" s="526"/>
      <c r="H12" s="524"/>
      <c r="I12" s="547"/>
      <c r="J12" s="528"/>
      <c r="K12" s="525"/>
      <c r="L12" s="531"/>
      <c r="M12" s="531"/>
      <c r="N12" s="668" t="s">
        <v>628</v>
      </c>
    </row>
    <row r="13" spans="1:14" s="586" customFormat="1" ht="38.25" x14ac:dyDescent="0.55000000000000004">
      <c r="A13" s="587"/>
      <c r="B13" s="523" t="s">
        <v>2</v>
      </c>
      <c r="C13" s="612"/>
      <c r="D13" s="525">
        <v>602100</v>
      </c>
      <c r="E13" s="661"/>
      <c r="F13" s="618"/>
      <c r="G13" s="619"/>
      <c r="H13" s="612"/>
      <c r="I13" s="547">
        <v>205200</v>
      </c>
      <c r="J13" s="616">
        <f>I13*100/D13</f>
        <v>34.08071748878924</v>
      </c>
      <c r="K13" s="617">
        <f>D13-I13</f>
        <v>396900</v>
      </c>
      <c r="L13" s="613"/>
      <c r="M13" s="613"/>
      <c r="N13" s="508"/>
    </row>
    <row r="14" spans="1:14" s="728" customFormat="1" ht="114.75" x14ac:dyDescent="0.2">
      <c r="A14" s="845">
        <v>5</v>
      </c>
      <c r="B14" s="550" t="s">
        <v>684</v>
      </c>
      <c r="C14" s="551" t="s">
        <v>341</v>
      </c>
      <c r="D14" s="552"/>
      <c r="E14" s="846" t="s">
        <v>465</v>
      </c>
      <c r="F14" s="847"/>
      <c r="G14" s="847"/>
      <c r="H14" s="848"/>
      <c r="I14" s="849"/>
      <c r="J14" s="556"/>
      <c r="K14" s="552"/>
      <c r="L14" s="850"/>
      <c r="M14" s="850"/>
      <c r="N14" s="844" t="s">
        <v>623</v>
      </c>
    </row>
    <row r="15" spans="1:14" s="707" customFormat="1" ht="38.25" x14ac:dyDescent="0.2">
      <c r="A15" s="569"/>
      <c r="B15" s="701" t="s">
        <v>2</v>
      </c>
      <c r="C15" s="570"/>
      <c r="D15" s="576">
        <v>1500000</v>
      </c>
      <c r="E15" s="702"/>
      <c r="F15" s="703"/>
      <c r="G15" s="703"/>
      <c r="H15" s="704"/>
      <c r="I15" s="571">
        <v>57293</v>
      </c>
      <c r="J15" s="528">
        <f t="shared" ref="J15" si="0">I15*100/D15</f>
        <v>3.8195333333333332</v>
      </c>
      <c r="K15" s="576">
        <f>D15-I15</f>
        <v>1442707</v>
      </c>
      <c r="L15" s="706"/>
      <c r="M15" s="706"/>
      <c r="N15" s="743"/>
    </row>
    <row r="16" spans="1:14" s="851" customFormat="1" ht="191.25" x14ac:dyDescent="0.2">
      <c r="A16" s="845">
        <v>6</v>
      </c>
      <c r="B16" s="550" t="s">
        <v>638</v>
      </c>
      <c r="C16" s="551" t="s">
        <v>341</v>
      </c>
      <c r="D16" s="552"/>
      <c r="E16" s="846" t="s">
        <v>639</v>
      </c>
      <c r="F16" s="847"/>
      <c r="G16" s="847"/>
      <c r="H16" s="848"/>
      <c r="I16" s="849"/>
      <c r="J16" s="556"/>
      <c r="K16" s="552"/>
      <c r="L16" s="850"/>
      <c r="M16" s="850"/>
      <c r="N16" s="536" t="s">
        <v>719</v>
      </c>
    </row>
    <row r="17" spans="1:14" s="707" customFormat="1" ht="38.25" x14ac:dyDescent="0.2">
      <c r="A17" s="569"/>
      <c r="B17" s="701" t="s">
        <v>2</v>
      </c>
      <c r="C17" s="570"/>
      <c r="D17" s="576">
        <v>200000</v>
      </c>
      <c r="E17" s="702"/>
      <c r="F17" s="703"/>
      <c r="G17" s="703"/>
      <c r="H17" s="704"/>
      <c r="I17" s="705"/>
      <c r="J17" s="528">
        <f t="shared" ref="J17" si="1">I17*100/D17</f>
        <v>0</v>
      </c>
      <c r="K17" s="576">
        <f>D17-I17</f>
        <v>200000</v>
      </c>
      <c r="L17" s="706"/>
      <c r="M17" s="706"/>
      <c r="N17" s="743"/>
    </row>
    <row r="18" spans="1:14" s="532" customFormat="1" ht="76.5" x14ac:dyDescent="0.2">
      <c r="A18" s="711">
        <v>7</v>
      </c>
      <c r="B18" s="723" t="s">
        <v>637</v>
      </c>
      <c r="C18" s="724" t="s">
        <v>329</v>
      </c>
      <c r="D18" s="725"/>
      <c r="E18" s="715" t="s">
        <v>717</v>
      </c>
      <c r="F18" s="726"/>
      <c r="G18" s="717"/>
      <c r="H18" s="727"/>
      <c r="I18" s="727"/>
      <c r="J18" s="719"/>
      <c r="K18" s="720"/>
      <c r="L18" s="721"/>
      <c r="M18" s="721"/>
      <c r="N18" s="750" t="s">
        <v>737</v>
      </c>
    </row>
    <row r="19" spans="1:14" s="593" customFormat="1" ht="38.25" x14ac:dyDescent="0.2">
      <c r="A19" s="522"/>
      <c r="B19" s="523" t="s">
        <v>2</v>
      </c>
      <c r="C19" s="524"/>
      <c r="D19" s="525">
        <v>1000000</v>
      </c>
      <c r="E19" s="651"/>
      <c r="F19" s="526"/>
      <c r="G19" s="540"/>
      <c r="H19" s="527"/>
      <c r="I19" s="527"/>
      <c r="J19" s="528">
        <f>I19*100/D19</f>
        <v>0</v>
      </c>
      <c r="K19" s="525">
        <f>D19-I19</f>
        <v>1000000</v>
      </c>
      <c r="L19" s="530"/>
      <c r="M19" s="529"/>
      <c r="N19" s="508"/>
    </row>
    <row r="20" spans="1:14" s="532" customFormat="1" ht="198.75" customHeight="1" x14ac:dyDescent="0.2">
      <c r="A20" s="711">
        <v>8</v>
      </c>
      <c r="B20" s="723" t="s">
        <v>640</v>
      </c>
      <c r="C20" s="724" t="s">
        <v>329</v>
      </c>
      <c r="D20" s="725"/>
      <c r="E20" s="715" t="s">
        <v>718</v>
      </c>
      <c r="F20" s="726"/>
      <c r="G20" s="717"/>
      <c r="H20" s="727"/>
      <c r="I20" s="727"/>
      <c r="J20" s="719"/>
      <c r="K20" s="720"/>
      <c r="L20" s="721"/>
      <c r="M20" s="721"/>
      <c r="N20" s="750" t="s">
        <v>756</v>
      </c>
    </row>
    <row r="21" spans="1:14" s="593" customFormat="1" ht="38.25" x14ac:dyDescent="0.2">
      <c r="A21" s="522"/>
      <c r="B21" s="523" t="s">
        <v>2</v>
      </c>
      <c r="C21" s="524"/>
      <c r="D21" s="525">
        <v>430000</v>
      </c>
      <c r="E21" s="651"/>
      <c r="F21" s="526"/>
      <c r="G21" s="540"/>
      <c r="H21" s="527"/>
      <c r="I21" s="527"/>
      <c r="J21" s="528">
        <f>I21*100/D21</f>
        <v>0</v>
      </c>
      <c r="K21" s="525">
        <f>D21-I21</f>
        <v>430000</v>
      </c>
      <c r="L21" s="530"/>
      <c r="M21" s="529"/>
      <c r="N21" s="508"/>
    </row>
    <row r="22" spans="1:14" s="594" customFormat="1" ht="114.75" x14ac:dyDescent="0.2">
      <c r="A22" s="549">
        <v>9</v>
      </c>
      <c r="B22" s="495" t="s">
        <v>513</v>
      </c>
      <c r="C22" s="597" t="s">
        <v>44</v>
      </c>
      <c r="D22" s="708"/>
      <c r="E22" s="653" t="s">
        <v>177</v>
      </c>
      <c r="F22" s="565"/>
      <c r="G22" s="554"/>
      <c r="H22" s="566"/>
      <c r="I22" s="566"/>
      <c r="J22" s="556"/>
      <c r="K22" s="557"/>
      <c r="L22" s="558"/>
      <c r="M22" s="558"/>
      <c r="N22" s="744" t="s">
        <v>764</v>
      </c>
    </row>
    <row r="23" spans="1:14" s="532" customFormat="1" ht="38.25" x14ac:dyDescent="0.2">
      <c r="A23" s="522"/>
      <c r="B23" s="523" t="s">
        <v>2</v>
      </c>
      <c r="C23" s="524"/>
      <c r="D23" s="525">
        <v>1703500</v>
      </c>
      <c r="E23" s="651"/>
      <c r="F23" s="526"/>
      <c r="G23" s="540"/>
      <c r="H23" s="527"/>
      <c r="I23" s="527"/>
      <c r="J23" s="528">
        <f>I23*100/D23</f>
        <v>0</v>
      </c>
      <c r="K23" s="525">
        <f>D23-I23</f>
        <v>1703500</v>
      </c>
      <c r="L23" s="530"/>
      <c r="M23" s="530"/>
      <c r="N23" s="519"/>
    </row>
    <row r="24" spans="1:14" s="594" customFormat="1" ht="114.75" x14ac:dyDescent="0.2">
      <c r="A24" s="549">
        <v>10</v>
      </c>
      <c r="B24" s="495" t="s">
        <v>658</v>
      </c>
      <c r="C24" s="597" t="s">
        <v>44</v>
      </c>
      <c r="D24" s="708"/>
      <c r="E24" s="653" t="s">
        <v>720</v>
      </c>
      <c r="F24" s="565"/>
      <c r="G24" s="554"/>
      <c r="H24" s="566"/>
      <c r="I24" s="566"/>
      <c r="J24" s="556"/>
      <c r="K24" s="557"/>
      <c r="L24" s="558"/>
      <c r="M24" s="558"/>
      <c r="N24" s="744" t="s">
        <v>725</v>
      </c>
    </row>
    <row r="25" spans="1:14" s="532" customFormat="1" ht="38.25" x14ac:dyDescent="0.2">
      <c r="A25" s="522"/>
      <c r="B25" s="523" t="s">
        <v>2</v>
      </c>
      <c r="C25" s="524"/>
      <c r="D25" s="525">
        <v>454545</v>
      </c>
      <c r="E25" s="651"/>
      <c r="F25" s="526"/>
      <c r="G25" s="540"/>
      <c r="H25" s="527"/>
      <c r="I25" s="527"/>
      <c r="J25" s="528">
        <f>I25*100/D25</f>
        <v>0</v>
      </c>
      <c r="K25" s="525">
        <f>D25-I25</f>
        <v>454545</v>
      </c>
      <c r="L25" s="530"/>
      <c r="M25" s="530"/>
      <c r="N25" s="519"/>
    </row>
    <row r="26" spans="1:14" s="594" customFormat="1" ht="76.5" x14ac:dyDescent="0.2">
      <c r="A26" s="549">
        <v>11</v>
      </c>
      <c r="B26" s="495" t="s">
        <v>45</v>
      </c>
      <c r="C26" s="597" t="s">
        <v>251</v>
      </c>
      <c r="D26" s="708"/>
      <c r="E26" s="653" t="s">
        <v>89</v>
      </c>
      <c r="F26" s="565"/>
      <c r="G26" s="554"/>
      <c r="H26" s="566"/>
      <c r="I26" s="566"/>
      <c r="J26" s="556"/>
      <c r="K26" s="557"/>
      <c r="L26" s="558"/>
      <c r="M26" s="558"/>
      <c r="N26" s="668" t="s">
        <v>473</v>
      </c>
    </row>
    <row r="27" spans="1:14" s="532" customFormat="1" ht="38.25" x14ac:dyDescent="0.2">
      <c r="A27" s="522"/>
      <c r="B27" s="523" t="s">
        <v>2</v>
      </c>
      <c r="C27" s="524"/>
      <c r="D27" s="525">
        <v>2500000</v>
      </c>
      <c r="E27" s="651"/>
      <c r="F27" s="526">
        <v>241785</v>
      </c>
      <c r="G27" s="526">
        <v>241875</v>
      </c>
      <c r="H27" s="527">
        <v>2399900</v>
      </c>
      <c r="I27" s="527">
        <f>1199950+1199950</f>
        <v>2399900</v>
      </c>
      <c r="J27" s="528">
        <f>I27*100/H27</f>
        <v>100</v>
      </c>
      <c r="K27" s="525">
        <f>D27-I27-L27</f>
        <v>0</v>
      </c>
      <c r="L27" s="529">
        <f>D27-H27</f>
        <v>100100</v>
      </c>
      <c r="M27" s="530"/>
      <c r="N27" s="519"/>
    </row>
    <row r="28" spans="1:14" s="532" customFormat="1" ht="76.5" x14ac:dyDescent="0.2">
      <c r="A28" s="522">
        <v>12</v>
      </c>
      <c r="B28" s="709" t="s">
        <v>482</v>
      </c>
      <c r="C28" s="524" t="s">
        <v>48</v>
      </c>
      <c r="D28" s="710"/>
      <c r="E28" s="490" t="s">
        <v>178</v>
      </c>
      <c r="F28" s="526"/>
      <c r="G28" s="540"/>
      <c r="H28" s="527"/>
      <c r="I28" s="527"/>
      <c r="J28" s="528"/>
      <c r="K28" s="525"/>
      <c r="L28" s="530"/>
      <c r="M28" s="530"/>
      <c r="N28" s="668" t="s">
        <v>473</v>
      </c>
    </row>
    <row r="29" spans="1:14" s="532" customFormat="1" ht="38.25" x14ac:dyDescent="0.2">
      <c r="A29" s="522"/>
      <c r="B29" s="523" t="s">
        <v>2</v>
      </c>
      <c r="C29" s="524"/>
      <c r="D29" s="525">
        <v>1240000</v>
      </c>
      <c r="E29" s="651"/>
      <c r="F29" s="526">
        <v>241765</v>
      </c>
      <c r="G29" s="526">
        <v>241885</v>
      </c>
      <c r="H29" s="527">
        <v>1190000</v>
      </c>
      <c r="I29" s="571"/>
      <c r="J29" s="575">
        <f>I29*100/D29</f>
        <v>0</v>
      </c>
      <c r="K29" s="576">
        <f>D29-I29-L29</f>
        <v>1190000</v>
      </c>
      <c r="L29" s="600">
        <f>D29-H29</f>
        <v>50000</v>
      </c>
      <c r="M29" s="530"/>
      <c r="N29" s="519"/>
    </row>
    <row r="30" spans="1:14" s="594" customFormat="1" ht="153" x14ac:dyDescent="0.2">
      <c r="A30" s="549">
        <v>13</v>
      </c>
      <c r="B30" s="495" t="s">
        <v>670</v>
      </c>
      <c r="C30" s="597" t="s">
        <v>5</v>
      </c>
      <c r="D30" s="708"/>
      <c r="E30" s="653" t="s">
        <v>90</v>
      </c>
      <c r="F30" s="565"/>
      <c r="G30" s="554"/>
      <c r="H30" s="566"/>
      <c r="I30" s="566"/>
      <c r="J30" s="556"/>
      <c r="K30" s="557"/>
      <c r="L30" s="558"/>
      <c r="M30" s="558"/>
      <c r="N30" s="536"/>
    </row>
    <row r="31" spans="1:14" s="532" customFormat="1" ht="38.25" x14ac:dyDescent="0.2">
      <c r="A31" s="522"/>
      <c r="B31" s="523" t="s">
        <v>1</v>
      </c>
      <c r="C31" s="524"/>
      <c r="D31" s="525">
        <v>12000000</v>
      </c>
      <c r="E31" s="651"/>
      <c r="F31" s="526">
        <v>22668</v>
      </c>
      <c r="G31" s="540">
        <v>22967</v>
      </c>
      <c r="H31" s="527">
        <v>11366709.189999999</v>
      </c>
      <c r="I31" s="527">
        <v>1705006.38</v>
      </c>
      <c r="J31" s="528">
        <f>I31*100/H31</f>
        <v>15.000000013196432</v>
      </c>
      <c r="K31" s="525">
        <f>H31-I31</f>
        <v>9661702.8099999987</v>
      </c>
      <c r="L31" s="529"/>
      <c r="M31" s="529">
        <f>D31-H31</f>
        <v>633290.81000000052</v>
      </c>
      <c r="N31" s="745"/>
    </row>
    <row r="32" spans="1:14" s="532" customFormat="1" ht="191.25" x14ac:dyDescent="0.2">
      <c r="A32" s="522"/>
      <c r="B32" s="543" t="s">
        <v>659</v>
      </c>
      <c r="C32" s="524"/>
      <c r="D32" s="525"/>
      <c r="E32" s="651"/>
      <c r="F32" s="526"/>
      <c r="G32" s="540"/>
      <c r="H32" s="527"/>
      <c r="I32" s="527"/>
      <c r="J32" s="528"/>
      <c r="K32" s="525"/>
      <c r="L32" s="530"/>
      <c r="M32" s="530"/>
      <c r="N32" s="508" t="s">
        <v>627</v>
      </c>
    </row>
    <row r="33" spans="1:14" s="594" customFormat="1" ht="120.75" customHeight="1" x14ac:dyDescent="0.2">
      <c r="A33" s="549">
        <v>14</v>
      </c>
      <c r="B33" s="550" t="s">
        <v>512</v>
      </c>
      <c r="C33" s="597" t="s">
        <v>5</v>
      </c>
      <c r="D33" s="552"/>
      <c r="E33" s="653" t="s">
        <v>90</v>
      </c>
      <c r="F33" s="565"/>
      <c r="G33" s="554"/>
      <c r="H33" s="566"/>
      <c r="I33" s="566"/>
      <c r="J33" s="556"/>
      <c r="K33" s="557"/>
      <c r="L33" s="558"/>
      <c r="M33" s="558"/>
      <c r="N33" s="745"/>
    </row>
    <row r="34" spans="1:14" s="532" customFormat="1" ht="38.25" x14ac:dyDescent="0.2">
      <c r="A34" s="522"/>
      <c r="B34" s="523" t="s">
        <v>1</v>
      </c>
      <c r="C34" s="524"/>
      <c r="D34" s="525">
        <v>12000000</v>
      </c>
      <c r="E34" s="649"/>
      <c r="F34" s="526">
        <v>22668</v>
      </c>
      <c r="G34" s="526">
        <v>22967</v>
      </c>
      <c r="H34" s="527">
        <v>11186000</v>
      </c>
      <c r="I34" s="527">
        <v>1677900</v>
      </c>
      <c r="J34" s="528">
        <f>I34*100/H34</f>
        <v>15</v>
      </c>
      <c r="K34" s="525">
        <f>H34-I34</f>
        <v>9508100</v>
      </c>
      <c r="L34" s="545"/>
      <c r="M34" s="529">
        <f>D34-H34</f>
        <v>814000</v>
      </c>
      <c r="N34" s="745"/>
    </row>
    <row r="35" spans="1:14" s="532" customFormat="1" ht="191.25" x14ac:dyDescent="0.2">
      <c r="A35" s="522"/>
      <c r="B35" s="767" t="s">
        <v>660</v>
      </c>
      <c r="C35" s="524"/>
      <c r="D35" s="525"/>
      <c r="E35" s="649"/>
      <c r="F35" s="526"/>
      <c r="G35" s="540"/>
      <c r="H35" s="527"/>
      <c r="I35" s="527"/>
      <c r="J35" s="528"/>
      <c r="K35" s="525"/>
      <c r="L35" s="545"/>
      <c r="M35" s="530"/>
      <c r="N35" s="508" t="s">
        <v>627</v>
      </c>
    </row>
    <row r="36" spans="1:14" s="594" customFormat="1" ht="114.75" x14ac:dyDescent="0.2">
      <c r="A36" s="549">
        <v>15</v>
      </c>
      <c r="B36" s="495" t="s">
        <v>511</v>
      </c>
      <c r="C36" s="597" t="s">
        <v>5</v>
      </c>
      <c r="D36" s="708"/>
      <c r="E36" s="653" t="s">
        <v>90</v>
      </c>
      <c r="F36" s="565"/>
      <c r="G36" s="554"/>
      <c r="H36" s="566"/>
      <c r="I36" s="566"/>
      <c r="J36" s="556"/>
      <c r="K36" s="557"/>
      <c r="L36" s="558"/>
      <c r="M36" s="558"/>
      <c r="N36" s="536"/>
    </row>
    <row r="37" spans="1:14" s="532" customFormat="1" ht="38.25" x14ac:dyDescent="0.2">
      <c r="A37" s="522"/>
      <c r="B37" s="523" t="s">
        <v>1</v>
      </c>
      <c r="C37" s="524"/>
      <c r="D37" s="525">
        <v>15000000</v>
      </c>
      <c r="E37" s="651"/>
      <c r="F37" s="526">
        <v>22671</v>
      </c>
      <c r="G37" s="526">
        <v>22970</v>
      </c>
      <c r="H37" s="527">
        <v>11890000</v>
      </c>
      <c r="I37" s="527">
        <v>1783500</v>
      </c>
      <c r="J37" s="528">
        <f>I37*100/H37</f>
        <v>15</v>
      </c>
      <c r="K37" s="525">
        <f>H37-I37</f>
        <v>10106500</v>
      </c>
      <c r="L37" s="530"/>
      <c r="M37" s="529">
        <f>D37-H37</f>
        <v>3110000</v>
      </c>
      <c r="N37" s="745"/>
    </row>
    <row r="38" spans="1:14" s="532" customFormat="1" ht="153" x14ac:dyDescent="0.2">
      <c r="A38" s="522"/>
      <c r="B38" s="543" t="s">
        <v>521</v>
      </c>
      <c r="C38" s="524"/>
      <c r="D38" s="525"/>
      <c r="E38" s="651"/>
      <c r="F38" s="526"/>
      <c r="G38" s="540"/>
      <c r="H38" s="527"/>
      <c r="I38" s="527"/>
      <c r="J38" s="528"/>
      <c r="K38" s="525"/>
      <c r="L38" s="530"/>
      <c r="M38" s="530"/>
      <c r="N38" s="508" t="s">
        <v>627</v>
      </c>
    </row>
    <row r="39" spans="1:14" s="594" customFormat="1" ht="153" x14ac:dyDescent="0.2">
      <c r="A39" s="549">
        <v>16</v>
      </c>
      <c r="B39" s="550" t="s">
        <v>625</v>
      </c>
      <c r="C39" s="597" t="s">
        <v>5</v>
      </c>
      <c r="D39" s="598"/>
      <c r="E39" s="653" t="s">
        <v>90</v>
      </c>
      <c r="F39" s="553"/>
      <c r="G39" s="554"/>
      <c r="H39" s="555"/>
      <c r="I39" s="555"/>
      <c r="J39" s="556"/>
      <c r="K39" s="557"/>
      <c r="L39" s="558"/>
      <c r="M39" s="558"/>
      <c r="N39" s="536"/>
    </row>
    <row r="40" spans="1:14" s="507" customFormat="1" ht="38.25" x14ac:dyDescent="0.2">
      <c r="A40" s="497"/>
      <c r="B40" s="498" t="s">
        <v>1</v>
      </c>
      <c r="C40" s="499"/>
      <c r="D40" s="504">
        <v>25000000</v>
      </c>
      <c r="E40" s="648"/>
      <c r="F40" s="664">
        <v>22669</v>
      </c>
      <c r="G40" s="501">
        <v>23028</v>
      </c>
      <c r="H40" s="666">
        <v>19990063.170000002</v>
      </c>
      <c r="I40" s="666">
        <v>2998509.48</v>
      </c>
      <c r="J40" s="503">
        <f>I40*100/H40</f>
        <v>15.000000022511184</v>
      </c>
      <c r="K40" s="504">
        <f>H40-I40</f>
        <v>16991553.690000001</v>
      </c>
      <c r="L40" s="667"/>
      <c r="M40" s="505">
        <f>D40-H40</f>
        <v>5009936.8299999982</v>
      </c>
      <c r="N40" s="746"/>
    </row>
    <row r="41" spans="1:14" s="559" customFormat="1" ht="153" x14ac:dyDescent="0.2">
      <c r="A41" s="549"/>
      <c r="B41" s="550" t="s">
        <v>527</v>
      </c>
      <c r="C41" s="551"/>
      <c r="D41" s="552"/>
      <c r="E41" s="653"/>
      <c r="F41" s="553"/>
      <c r="G41" s="554"/>
      <c r="H41" s="555"/>
      <c r="I41" s="555"/>
      <c r="J41" s="556"/>
      <c r="K41" s="557"/>
      <c r="L41" s="558"/>
      <c r="M41" s="558"/>
      <c r="N41" s="508" t="s">
        <v>627</v>
      </c>
    </row>
    <row r="42" spans="1:14" s="532" customFormat="1" ht="191.25" x14ac:dyDescent="0.2">
      <c r="A42" s="669">
        <v>17</v>
      </c>
      <c r="B42" s="680" t="s">
        <v>624</v>
      </c>
      <c r="C42" s="683" t="s">
        <v>5</v>
      </c>
      <c r="D42" s="684" t="s">
        <v>110</v>
      </c>
      <c r="E42" s="673" t="s">
        <v>174</v>
      </c>
      <c r="F42" s="685"/>
      <c r="G42" s="675"/>
      <c r="H42" s="686"/>
      <c r="I42" s="686"/>
      <c r="J42" s="677"/>
      <c r="K42" s="678"/>
      <c r="L42" s="679"/>
      <c r="M42" s="679"/>
      <c r="N42" s="687"/>
    </row>
    <row r="43" spans="1:14" s="532" customFormat="1" ht="38.25" x14ac:dyDescent="0.2">
      <c r="A43" s="522"/>
      <c r="B43" s="523" t="s">
        <v>1</v>
      </c>
      <c r="C43" s="524"/>
      <c r="D43" s="525">
        <v>20000000</v>
      </c>
      <c r="E43" s="651"/>
      <c r="F43" s="526"/>
      <c r="G43" s="540"/>
      <c r="H43" s="527"/>
      <c r="I43" s="571"/>
      <c r="J43" s="575">
        <f>I43*100/D43</f>
        <v>0</v>
      </c>
      <c r="K43" s="576">
        <f>D43-I43</f>
        <v>20000000</v>
      </c>
      <c r="L43" s="548"/>
      <c r="M43" s="818">
        <v>3883839</v>
      </c>
      <c r="N43" s="544"/>
    </row>
    <row r="44" spans="1:14" s="561" customFormat="1" ht="153" x14ac:dyDescent="0.2">
      <c r="A44" s="510"/>
      <c r="B44" s="563" t="s">
        <v>797</v>
      </c>
      <c r="C44" s="512"/>
      <c r="D44" s="513"/>
      <c r="E44" s="652"/>
      <c r="F44" s="514"/>
      <c r="G44" s="515"/>
      <c r="H44" s="516"/>
      <c r="I44" s="541"/>
      <c r="J44" s="542"/>
      <c r="K44" s="539"/>
      <c r="L44" s="562"/>
      <c r="M44" s="518"/>
      <c r="N44" s="544" t="s">
        <v>671</v>
      </c>
    </row>
    <row r="45" spans="1:14" s="532" customFormat="1" ht="114.75" x14ac:dyDescent="0.2">
      <c r="A45" s="711">
        <v>18</v>
      </c>
      <c r="B45" s="852" t="s">
        <v>457</v>
      </c>
      <c r="C45" s="724" t="s">
        <v>5</v>
      </c>
      <c r="D45" s="720"/>
      <c r="E45" s="715" t="s">
        <v>757</v>
      </c>
      <c r="F45" s="726"/>
      <c r="G45" s="717"/>
      <c r="H45" s="727"/>
      <c r="I45" s="853"/>
      <c r="J45" s="729"/>
      <c r="K45" s="714"/>
      <c r="L45" s="854"/>
      <c r="M45" s="721"/>
      <c r="N45" s="750" t="s">
        <v>758</v>
      </c>
    </row>
    <row r="46" spans="1:14" s="532" customFormat="1" ht="37.5" customHeight="1" x14ac:dyDescent="0.2">
      <c r="A46" s="522"/>
      <c r="B46" s="523" t="s">
        <v>1</v>
      </c>
      <c r="C46" s="524"/>
      <c r="D46" s="525">
        <v>5250000</v>
      </c>
      <c r="E46" s="651"/>
      <c r="F46" s="526"/>
      <c r="G46" s="540"/>
      <c r="H46" s="527"/>
      <c r="I46" s="571"/>
      <c r="J46" s="575">
        <f>I46*100/D46</f>
        <v>0</v>
      </c>
      <c r="K46" s="576">
        <f>D46-I46</f>
        <v>5250000</v>
      </c>
      <c r="L46" s="548"/>
      <c r="M46" s="530"/>
      <c r="N46" s="668"/>
    </row>
    <row r="47" spans="1:14" s="520" customFormat="1" ht="114.75" x14ac:dyDescent="0.2">
      <c r="A47" s="510"/>
      <c r="B47" s="563" t="s">
        <v>529</v>
      </c>
      <c r="C47" s="512"/>
      <c r="D47" s="513"/>
      <c r="E47" s="652"/>
      <c r="F47" s="514"/>
      <c r="G47" s="515"/>
      <c r="H47" s="516"/>
      <c r="I47" s="541"/>
      <c r="J47" s="542"/>
      <c r="K47" s="539"/>
      <c r="L47" s="562"/>
      <c r="M47" s="518"/>
    </row>
    <row r="48" spans="1:14" s="532" customFormat="1" ht="114.75" x14ac:dyDescent="0.2">
      <c r="A48" s="711">
        <v>19</v>
      </c>
      <c r="B48" s="723" t="s">
        <v>673</v>
      </c>
      <c r="C48" s="724" t="s">
        <v>5</v>
      </c>
      <c r="D48" s="725"/>
      <c r="E48" s="715" t="s">
        <v>726</v>
      </c>
      <c r="F48" s="726"/>
      <c r="G48" s="717"/>
      <c r="H48" s="727"/>
      <c r="I48" s="727"/>
      <c r="J48" s="719"/>
      <c r="K48" s="720"/>
      <c r="L48" s="721"/>
      <c r="M48" s="721"/>
      <c r="N48" s="750" t="s">
        <v>739</v>
      </c>
    </row>
    <row r="49" spans="1:14" s="593" customFormat="1" ht="38.25" x14ac:dyDescent="0.2">
      <c r="A49" s="522"/>
      <c r="B49" s="523" t="s">
        <v>1</v>
      </c>
      <c r="C49" s="524"/>
      <c r="D49" s="525">
        <v>12000000</v>
      </c>
      <c r="E49" s="651"/>
      <c r="F49" s="526"/>
      <c r="G49" s="540"/>
      <c r="H49" s="527"/>
      <c r="I49" s="527"/>
      <c r="J49" s="528">
        <f>I49*100/D49</f>
        <v>0</v>
      </c>
      <c r="K49" s="525">
        <f>D49-I49</f>
        <v>12000000</v>
      </c>
      <c r="L49" s="530"/>
      <c r="M49" s="529"/>
      <c r="N49" s="508"/>
    </row>
    <row r="50" spans="1:14" s="593" customFormat="1" ht="191.25" x14ac:dyDescent="0.2">
      <c r="A50" s="522"/>
      <c r="B50" s="543" t="s">
        <v>662</v>
      </c>
      <c r="C50" s="524"/>
      <c r="D50" s="525"/>
      <c r="E50" s="651"/>
      <c r="F50" s="526"/>
      <c r="G50" s="540"/>
      <c r="H50" s="527"/>
      <c r="I50" s="527"/>
      <c r="J50" s="528"/>
      <c r="K50" s="525"/>
      <c r="L50" s="530"/>
      <c r="M50" s="529"/>
      <c r="N50" s="508"/>
    </row>
    <row r="51" spans="1:14" s="532" customFormat="1" ht="165.75" customHeight="1" x14ac:dyDescent="0.2">
      <c r="A51" s="549">
        <v>20</v>
      </c>
      <c r="B51" s="495" t="s">
        <v>672</v>
      </c>
      <c r="C51" s="597" t="s">
        <v>471</v>
      </c>
      <c r="D51" s="708"/>
      <c r="E51" s="653" t="s">
        <v>111</v>
      </c>
      <c r="F51" s="565"/>
      <c r="G51" s="554"/>
      <c r="H51" s="566"/>
      <c r="I51" s="566"/>
      <c r="J51" s="556"/>
      <c r="K51" s="557"/>
      <c r="L51" s="558"/>
      <c r="M51" s="558"/>
      <c r="N51" s="744" t="s">
        <v>678</v>
      </c>
    </row>
    <row r="52" spans="1:14" s="521" customFormat="1" ht="38.25" x14ac:dyDescent="0.2">
      <c r="A52" s="522"/>
      <c r="B52" s="523" t="s">
        <v>2</v>
      </c>
      <c r="C52" s="524"/>
      <c r="D52" s="525">
        <v>2000000</v>
      </c>
      <c r="E52" s="651" t="s">
        <v>62</v>
      </c>
      <c r="F52" s="526"/>
      <c r="G52" s="540"/>
      <c r="H52" s="527"/>
      <c r="I52" s="527">
        <v>1715200</v>
      </c>
      <c r="J52" s="528">
        <f>I52*100/D52</f>
        <v>85.76</v>
      </c>
      <c r="K52" s="525">
        <f>D52-I52</f>
        <v>284800</v>
      </c>
      <c r="L52" s="548"/>
      <c r="M52" s="530"/>
      <c r="N52" s="560"/>
    </row>
    <row r="53" spans="1:14" s="594" customFormat="1" ht="101.25" x14ac:dyDescent="0.2">
      <c r="A53" s="549">
        <v>21</v>
      </c>
      <c r="B53" s="550" t="s">
        <v>509</v>
      </c>
      <c r="C53" s="773" t="s">
        <v>52</v>
      </c>
      <c r="D53" s="552"/>
      <c r="E53" s="653" t="s">
        <v>91</v>
      </c>
      <c r="F53" s="770"/>
      <c r="G53" s="553"/>
      <c r="H53" s="552"/>
      <c r="I53" s="555"/>
      <c r="J53" s="771"/>
      <c r="K53" s="772"/>
      <c r="L53" s="552"/>
      <c r="M53" s="551"/>
      <c r="N53" s="536" t="s">
        <v>699</v>
      </c>
    </row>
    <row r="54" spans="1:14" s="521" customFormat="1" ht="38.25" x14ac:dyDescent="0.2">
      <c r="A54" s="549"/>
      <c r="B54" s="564" t="s">
        <v>2</v>
      </c>
      <c r="C54" s="816">
        <v>2301600</v>
      </c>
      <c r="D54" s="557">
        <v>5031950</v>
      </c>
      <c r="E54" s="654"/>
      <c r="F54" s="565"/>
      <c r="G54" s="565"/>
      <c r="H54" s="566"/>
      <c r="I54" s="566">
        <v>4312850</v>
      </c>
      <c r="J54" s="556">
        <f>I54*100/D54</f>
        <v>85.70931746142152</v>
      </c>
      <c r="K54" s="557">
        <f>D54-I54</f>
        <v>719100</v>
      </c>
      <c r="L54" s="567"/>
      <c r="M54" s="558"/>
      <c r="N54" s="560"/>
    </row>
    <row r="55" spans="1:14" s="594" customFormat="1" ht="153" x14ac:dyDescent="0.2">
      <c r="A55" s="549">
        <v>22</v>
      </c>
      <c r="B55" s="495" t="s">
        <v>674</v>
      </c>
      <c r="C55" s="551" t="s">
        <v>53</v>
      </c>
      <c r="D55" s="598">
        <f>D56+D57</f>
        <v>35805550</v>
      </c>
      <c r="E55" s="653" t="s">
        <v>728</v>
      </c>
      <c r="F55" s="553"/>
      <c r="G55" s="554"/>
      <c r="H55" s="555"/>
      <c r="I55" s="555">
        <f>I56+I57</f>
        <v>1464700</v>
      </c>
      <c r="J55" s="556">
        <f>I55*100/D55</f>
        <v>4.0907066083330657</v>
      </c>
      <c r="K55" s="557">
        <f>D55-I55</f>
        <v>34340850</v>
      </c>
      <c r="L55" s="567"/>
      <c r="M55" s="558"/>
      <c r="N55" s="536" t="s">
        <v>700</v>
      </c>
    </row>
    <row r="56" spans="1:14" s="496" customFormat="1" ht="38.25" x14ac:dyDescent="0.2">
      <c r="A56" s="569"/>
      <c r="B56" s="523" t="s">
        <v>2</v>
      </c>
      <c r="C56" s="570"/>
      <c r="D56" s="571">
        <v>1468050</v>
      </c>
      <c r="E56" s="655"/>
      <c r="F56" s="572"/>
      <c r="G56" s="573"/>
      <c r="H56" s="574"/>
      <c r="I56" s="574">
        <v>1464700</v>
      </c>
      <c r="J56" s="575">
        <f>I56*100/D56</f>
        <v>99.771806137393142</v>
      </c>
      <c r="K56" s="576">
        <f>D56-I56</f>
        <v>3350</v>
      </c>
      <c r="L56" s="529"/>
      <c r="M56" s="530"/>
      <c r="N56" s="536"/>
    </row>
    <row r="57" spans="1:14" s="496" customFormat="1" ht="38.25" x14ac:dyDescent="0.2">
      <c r="A57" s="569"/>
      <c r="B57" s="523" t="s">
        <v>1</v>
      </c>
      <c r="C57" s="570"/>
      <c r="D57" s="576">
        <v>34337500</v>
      </c>
      <c r="E57" s="656"/>
      <c r="F57" s="577"/>
      <c r="G57" s="576"/>
      <c r="H57" s="571"/>
      <c r="I57" s="571">
        <f>I59+I60+I61+I62+I63</f>
        <v>0</v>
      </c>
      <c r="J57" s="575">
        <f>I57*100/D57</f>
        <v>0</v>
      </c>
      <c r="K57" s="576">
        <f>D57-I57</f>
        <v>34337500</v>
      </c>
      <c r="L57" s="530"/>
      <c r="M57" s="548"/>
      <c r="N57" s="747"/>
    </row>
    <row r="58" spans="1:14" s="496" customFormat="1" ht="38.25" x14ac:dyDescent="0.2">
      <c r="A58" s="569"/>
      <c r="B58" s="563" t="s">
        <v>86</v>
      </c>
      <c r="C58" s="570"/>
      <c r="D58" s="576"/>
      <c r="E58" s="656"/>
      <c r="F58" s="577"/>
      <c r="G58" s="576"/>
      <c r="H58" s="571"/>
      <c r="I58" s="571"/>
      <c r="J58" s="575"/>
      <c r="K58" s="576"/>
      <c r="L58" s="530"/>
      <c r="M58" s="530"/>
      <c r="N58" s="747"/>
    </row>
    <row r="59" spans="1:14" s="774" customFormat="1" ht="38.25" x14ac:dyDescent="0.2">
      <c r="A59" s="537"/>
      <c r="B59" s="563" t="s">
        <v>701</v>
      </c>
      <c r="C59" s="538"/>
      <c r="D59" s="539">
        <v>4612500</v>
      </c>
      <c r="E59" s="659"/>
      <c r="F59" s="590">
        <v>241863</v>
      </c>
      <c r="G59" s="590">
        <v>241953</v>
      </c>
      <c r="H59" s="541">
        <v>2750000</v>
      </c>
      <c r="I59" s="541"/>
      <c r="J59" s="542">
        <f>I59*100/D59</f>
        <v>0</v>
      </c>
      <c r="K59" s="539">
        <f>D59-I59</f>
        <v>4612500</v>
      </c>
      <c r="L59" s="518"/>
      <c r="M59" s="592">
        <f>D59-H59</f>
        <v>1862500</v>
      </c>
      <c r="N59" s="747"/>
    </row>
    <row r="60" spans="1:14" s="774" customFormat="1" ht="38.25" x14ac:dyDescent="0.2">
      <c r="A60" s="582"/>
      <c r="B60" s="563" t="s">
        <v>702</v>
      </c>
      <c r="C60" s="583"/>
      <c r="D60" s="539">
        <v>3587500</v>
      </c>
      <c r="E60" s="658"/>
      <c r="F60" s="590">
        <v>241863</v>
      </c>
      <c r="G60" s="590">
        <v>241953</v>
      </c>
      <c r="H60" s="541">
        <v>2019250</v>
      </c>
      <c r="I60" s="541"/>
      <c r="J60" s="542">
        <f>I60*100/D60</f>
        <v>0</v>
      </c>
      <c r="K60" s="539">
        <f>D60-I60</f>
        <v>3587500</v>
      </c>
      <c r="L60" s="584"/>
      <c r="M60" s="592">
        <f t="shared" ref="M60:M63" si="2">D60-H60</f>
        <v>1568250</v>
      </c>
      <c r="N60" s="748"/>
    </row>
    <row r="61" spans="1:14" s="774" customFormat="1" ht="38.25" x14ac:dyDescent="0.2">
      <c r="A61" s="582"/>
      <c r="B61" s="563" t="s">
        <v>703</v>
      </c>
      <c r="C61" s="583"/>
      <c r="D61" s="539">
        <v>6765000</v>
      </c>
      <c r="E61" s="658"/>
      <c r="F61" s="590">
        <v>241863</v>
      </c>
      <c r="G61" s="590">
        <v>241953</v>
      </c>
      <c r="H61" s="541">
        <v>5832250</v>
      </c>
      <c r="I61" s="541"/>
      <c r="J61" s="542">
        <f>I61*100/D61</f>
        <v>0</v>
      </c>
      <c r="K61" s="539">
        <f>D61-I61</f>
        <v>6765000</v>
      </c>
      <c r="L61" s="584"/>
      <c r="M61" s="592">
        <f t="shared" si="2"/>
        <v>932750</v>
      </c>
      <c r="N61" s="748"/>
    </row>
    <row r="62" spans="1:14" s="775" customFormat="1" ht="38.25" x14ac:dyDescent="0.2">
      <c r="A62" s="582"/>
      <c r="B62" s="563" t="s">
        <v>704</v>
      </c>
      <c r="C62" s="583"/>
      <c r="D62" s="539">
        <v>9717000</v>
      </c>
      <c r="E62" s="658"/>
      <c r="F62" s="590">
        <v>241863</v>
      </c>
      <c r="G62" s="590">
        <v>241953</v>
      </c>
      <c r="H62" s="541">
        <v>8917500</v>
      </c>
      <c r="I62" s="541"/>
      <c r="J62" s="542">
        <f>I62*100/D62</f>
        <v>0</v>
      </c>
      <c r="K62" s="539">
        <f>D62-I62</f>
        <v>9717000</v>
      </c>
      <c r="L62" s="584"/>
      <c r="M62" s="592">
        <f t="shared" si="2"/>
        <v>799500</v>
      </c>
      <c r="N62" s="748"/>
    </row>
    <row r="63" spans="1:14" s="561" customFormat="1" ht="38.25" x14ac:dyDescent="0.2">
      <c r="A63" s="582"/>
      <c r="B63" s="563" t="s">
        <v>705</v>
      </c>
      <c r="C63" s="583"/>
      <c r="D63" s="539">
        <v>9655500</v>
      </c>
      <c r="E63" s="658"/>
      <c r="F63" s="590">
        <v>241863</v>
      </c>
      <c r="G63" s="590">
        <v>241953</v>
      </c>
      <c r="H63" s="541">
        <v>4243000</v>
      </c>
      <c r="I63" s="541"/>
      <c r="J63" s="542">
        <f>I63*100/D63</f>
        <v>0</v>
      </c>
      <c r="K63" s="539">
        <f>D63-I63</f>
        <v>9655500</v>
      </c>
      <c r="L63" s="584"/>
      <c r="M63" s="592">
        <f t="shared" si="2"/>
        <v>5412500</v>
      </c>
      <c r="N63" s="748"/>
    </row>
    <row r="64" spans="1:14" s="532" customFormat="1" ht="114.75" x14ac:dyDescent="0.2">
      <c r="A64" s="855">
        <v>23</v>
      </c>
      <c r="B64" s="781" t="s">
        <v>798</v>
      </c>
      <c r="C64" s="551" t="s">
        <v>53</v>
      </c>
      <c r="D64" s="552"/>
      <c r="E64" s="653" t="s">
        <v>451</v>
      </c>
      <c r="F64" s="855"/>
      <c r="G64" s="856"/>
      <c r="H64" s="857"/>
      <c r="I64" s="598"/>
      <c r="J64" s="599"/>
      <c r="K64" s="552"/>
      <c r="L64" s="856"/>
      <c r="M64" s="856"/>
      <c r="N64" s="536" t="s">
        <v>707</v>
      </c>
    </row>
    <row r="65" spans="1:14" s="521" customFormat="1" ht="38.25" x14ac:dyDescent="0.2">
      <c r="A65" s="578"/>
      <c r="B65" s="523" t="s">
        <v>2</v>
      </c>
      <c r="C65" s="579"/>
      <c r="D65" s="576">
        <v>997395</v>
      </c>
      <c r="E65" s="657"/>
      <c r="F65" s="578"/>
      <c r="G65" s="580"/>
      <c r="H65" s="581"/>
      <c r="I65" s="571"/>
      <c r="J65" s="575">
        <f>I65*100/D65</f>
        <v>0</v>
      </c>
      <c r="K65" s="576">
        <f>D65-I65</f>
        <v>997395</v>
      </c>
      <c r="L65" s="580"/>
      <c r="M65" s="580"/>
      <c r="N65" s="568"/>
    </row>
    <row r="66" spans="1:14" s="532" customFormat="1" ht="76.5" x14ac:dyDescent="0.2">
      <c r="A66" s="711">
        <v>24</v>
      </c>
      <c r="B66" s="723" t="s">
        <v>647</v>
      </c>
      <c r="C66" s="724" t="s">
        <v>53</v>
      </c>
      <c r="D66" s="725"/>
      <c r="E66" s="715" t="s">
        <v>729</v>
      </c>
      <c r="F66" s="726"/>
      <c r="G66" s="717"/>
      <c r="H66" s="727"/>
      <c r="I66" s="727"/>
      <c r="J66" s="719"/>
      <c r="K66" s="720"/>
      <c r="L66" s="721"/>
      <c r="M66" s="721"/>
      <c r="N66" s="750" t="s">
        <v>740</v>
      </c>
    </row>
    <row r="67" spans="1:14" s="593" customFormat="1" ht="38.25" x14ac:dyDescent="0.2">
      <c r="A67" s="522"/>
      <c r="B67" s="523" t="s">
        <v>1</v>
      </c>
      <c r="C67" s="524"/>
      <c r="D67" s="525">
        <v>2064500</v>
      </c>
      <c r="E67" s="651"/>
      <c r="F67" s="526"/>
      <c r="G67" s="540"/>
      <c r="H67" s="527"/>
      <c r="I67" s="527"/>
      <c r="J67" s="528">
        <f>I67*100/D67</f>
        <v>0</v>
      </c>
      <c r="K67" s="525">
        <f>D67-I67</f>
        <v>2064500</v>
      </c>
      <c r="L67" s="530"/>
      <c r="M67" s="529"/>
      <c r="N67" s="508"/>
    </row>
    <row r="68" spans="1:14" s="593" customFormat="1" ht="38.25" x14ac:dyDescent="0.2">
      <c r="A68" s="522"/>
      <c r="B68" s="543" t="s">
        <v>663</v>
      </c>
      <c r="C68" s="524"/>
      <c r="D68" s="525"/>
      <c r="E68" s="651"/>
      <c r="F68" s="526"/>
      <c r="G68" s="540"/>
      <c r="H68" s="527"/>
      <c r="I68" s="527"/>
      <c r="J68" s="528"/>
      <c r="K68" s="525"/>
      <c r="L68" s="530"/>
      <c r="M68" s="529"/>
      <c r="N68" s="508"/>
    </row>
    <row r="69" spans="1:14" s="593" customFormat="1" ht="76.5" x14ac:dyDescent="0.2">
      <c r="A69" s="522"/>
      <c r="B69" s="563" t="s">
        <v>665</v>
      </c>
      <c r="C69" s="524"/>
      <c r="D69" s="525"/>
      <c r="E69" s="651"/>
      <c r="F69" s="526"/>
      <c r="G69" s="540"/>
      <c r="H69" s="527"/>
      <c r="I69" s="527"/>
      <c r="J69" s="528"/>
      <c r="K69" s="525"/>
      <c r="L69" s="530"/>
      <c r="M69" s="529"/>
      <c r="N69" s="508"/>
    </row>
    <row r="70" spans="1:14" s="593" customFormat="1" ht="76.5" x14ac:dyDescent="0.2">
      <c r="A70" s="522"/>
      <c r="B70" s="563" t="s">
        <v>664</v>
      </c>
      <c r="C70" s="524"/>
      <c r="D70" s="525"/>
      <c r="E70" s="651"/>
      <c r="F70" s="526"/>
      <c r="G70" s="540"/>
      <c r="H70" s="527"/>
      <c r="I70" s="527"/>
      <c r="J70" s="528"/>
      <c r="K70" s="525"/>
      <c r="L70" s="530"/>
      <c r="M70" s="529"/>
      <c r="N70" s="508"/>
    </row>
    <row r="71" spans="1:14" s="532" customFormat="1" ht="38.25" x14ac:dyDescent="0.55000000000000004">
      <c r="A71" s="587"/>
      <c r="B71" s="563" t="s">
        <v>666</v>
      </c>
      <c r="C71" s="612"/>
      <c r="D71" s="525"/>
      <c r="E71" s="661"/>
      <c r="F71" s="618"/>
      <c r="G71" s="619"/>
      <c r="H71" s="620"/>
      <c r="I71" s="547"/>
      <c r="J71" s="621"/>
      <c r="K71" s="617"/>
      <c r="L71" s="613"/>
      <c r="M71" s="622"/>
      <c r="N71" s="508"/>
    </row>
    <row r="72" spans="1:14" s="532" customFormat="1" ht="114.75" x14ac:dyDescent="0.55000000000000004">
      <c r="A72" s="587"/>
      <c r="B72" s="563" t="s">
        <v>667</v>
      </c>
      <c r="C72" s="612"/>
      <c r="D72" s="525"/>
      <c r="E72" s="661"/>
      <c r="F72" s="618"/>
      <c r="G72" s="619"/>
      <c r="H72" s="620"/>
      <c r="I72" s="547"/>
      <c r="J72" s="621"/>
      <c r="K72" s="617"/>
      <c r="L72" s="613"/>
      <c r="M72" s="622"/>
      <c r="N72" s="508"/>
    </row>
    <row r="73" spans="1:14" s="532" customFormat="1" ht="76.5" x14ac:dyDescent="0.2">
      <c r="A73" s="855">
        <v>25</v>
      </c>
      <c r="B73" s="781" t="s">
        <v>507</v>
      </c>
      <c r="C73" s="858" t="s">
        <v>403</v>
      </c>
      <c r="D73" s="552"/>
      <c r="E73" s="653" t="s">
        <v>428</v>
      </c>
      <c r="F73" s="855"/>
      <c r="G73" s="856"/>
      <c r="H73" s="857"/>
      <c r="I73" s="598"/>
      <c r="J73" s="599"/>
      <c r="K73" s="552"/>
      <c r="L73" s="856"/>
      <c r="M73" s="856"/>
      <c r="N73" s="536" t="s">
        <v>766</v>
      </c>
    </row>
    <row r="74" spans="1:14" s="532" customFormat="1" ht="78" customHeight="1" x14ac:dyDescent="0.2">
      <c r="A74" s="578"/>
      <c r="B74" s="523" t="s">
        <v>765</v>
      </c>
      <c r="C74" s="579"/>
      <c r="D74" s="576">
        <v>2500000</v>
      </c>
      <c r="E74" s="657"/>
      <c r="F74" s="578"/>
      <c r="G74" s="580"/>
      <c r="H74" s="581"/>
      <c r="I74" s="571"/>
      <c r="J74" s="575">
        <f>I74*100/D74</f>
        <v>0</v>
      </c>
      <c r="K74" s="576">
        <f>D74-I74</f>
        <v>2500000</v>
      </c>
      <c r="L74" s="580"/>
      <c r="M74" s="580"/>
      <c r="N74" s="531"/>
    </row>
    <row r="75" spans="1:14" s="532" customFormat="1" ht="191.25" x14ac:dyDescent="0.2">
      <c r="A75" s="549">
        <v>26</v>
      </c>
      <c r="B75" s="495" t="s">
        <v>460</v>
      </c>
      <c r="C75" s="597" t="s">
        <v>20</v>
      </c>
      <c r="D75" s="708"/>
      <c r="E75" s="653" t="s">
        <v>176</v>
      </c>
      <c r="F75" s="565"/>
      <c r="G75" s="554"/>
      <c r="H75" s="566"/>
      <c r="I75" s="566"/>
      <c r="J75" s="556"/>
      <c r="K75" s="557"/>
      <c r="L75" s="558"/>
      <c r="M75" s="558"/>
      <c r="N75" s="536" t="s">
        <v>706</v>
      </c>
    </row>
    <row r="76" spans="1:14" s="532" customFormat="1" ht="38.25" x14ac:dyDescent="0.2">
      <c r="A76" s="522"/>
      <c r="B76" s="523" t="s">
        <v>2</v>
      </c>
      <c r="C76" s="524"/>
      <c r="D76" s="525">
        <v>2000000</v>
      </c>
      <c r="E76" s="651"/>
      <c r="F76" s="526"/>
      <c r="G76" s="540"/>
      <c r="H76" s="527"/>
      <c r="I76" s="527">
        <v>823200</v>
      </c>
      <c r="J76" s="528">
        <f>I76*100/D76</f>
        <v>41.16</v>
      </c>
      <c r="K76" s="525">
        <f>D76-I76</f>
        <v>1176800</v>
      </c>
      <c r="L76" s="548"/>
      <c r="M76" s="530"/>
      <c r="N76" s="519"/>
    </row>
    <row r="77" spans="1:14" s="532" customFormat="1" ht="76.5" x14ac:dyDescent="0.2">
      <c r="A77" s="711">
        <v>27</v>
      </c>
      <c r="B77" s="723" t="s">
        <v>648</v>
      </c>
      <c r="C77" s="724" t="s">
        <v>20</v>
      </c>
      <c r="D77" s="725"/>
      <c r="E77" s="715" t="s">
        <v>736</v>
      </c>
      <c r="F77" s="726"/>
      <c r="G77" s="717"/>
      <c r="H77" s="727"/>
      <c r="I77" s="727"/>
      <c r="J77" s="719"/>
      <c r="K77" s="720"/>
      <c r="L77" s="721"/>
      <c r="M77" s="721"/>
      <c r="N77" s="750" t="s">
        <v>767</v>
      </c>
    </row>
    <row r="78" spans="1:14" s="593" customFormat="1" ht="38.25" x14ac:dyDescent="0.2">
      <c r="A78" s="522"/>
      <c r="B78" s="523" t="s">
        <v>2</v>
      </c>
      <c r="C78" s="524"/>
      <c r="D78" s="525">
        <v>930400</v>
      </c>
      <c r="E78" s="651"/>
      <c r="F78" s="526"/>
      <c r="G78" s="540"/>
      <c r="H78" s="527"/>
      <c r="I78" s="527"/>
      <c r="J78" s="528">
        <f>I78*100/D78</f>
        <v>0</v>
      </c>
      <c r="K78" s="525">
        <f>D78-I78</f>
        <v>930400</v>
      </c>
      <c r="L78" s="530"/>
      <c r="M78" s="529"/>
      <c r="N78" s="508"/>
    </row>
    <row r="79" spans="1:14" s="532" customFormat="1" ht="114.75" x14ac:dyDescent="0.2">
      <c r="A79" s="549">
        <v>28</v>
      </c>
      <c r="B79" s="495" t="s">
        <v>506</v>
      </c>
      <c r="C79" s="788" t="s">
        <v>144</v>
      </c>
      <c r="D79" s="708"/>
      <c r="E79" s="653" t="s">
        <v>179</v>
      </c>
      <c r="F79" s="565"/>
      <c r="G79" s="554"/>
      <c r="H79" s="566"/>
      <c r="I79" s="566"/>
      <c r="J79" s="556"/>
      <c r="K79" s="557"/>
      <c r="L79" s="558"/>
      <c r="M79" s="558"/>
      <c r="N79" s="595"/>
    </row>
    <row r="80" spans="1:14" s="532" customFormat="1" ht="38.25" x14ac:dyDescent="0.2">
      <c r="A80" s="522"/>
      <c r="B80" s="523" t="s">
        <v>1</v>
      </c>
      <c r="C80" s="524"/>
      <c r="D80" s="525">
        <v>30000000</v>
      </c>
      <c r="E80" s="651"/>
      <c r="F80" s="526"/>
      <c r="G80" s="540"/>
      <c r="H80" s="527"/>
      <c r="I80" s="527"/>
      <c r="J80" s="528">
        <f>I80*100/D80</f>
        <v>0</v>
      </c>
      <c r="K80" s="525">
        <f>D80-I80</f>
        <v>30000000</v>
      </c>
      <c r="L80" s="530"/>
      <c r="M80" s="818">
        <v>5400000</v>
      </c>
      <c r="N80" s="495"/>
    </row>
    <row r="81" spans="1:14" s="509" customFormat="1" ht="153" x14ac:dyDescent="0.2">
      <c r="A81" s="510" t="s">
        <v>84</v>
      </c>
      <c r="B81" s="563" t="s">
        <v>560</v>
      </c>
      <c r="C81" s="512"/>
      <c r="D81" s="513"/>
      <c r="E81" s="652"/>
      <c r="F81" s="514"/>
      <c r="G81" s="515"/>
      <c r="H81" s="516"/>
      <c r="I81" s="516"/>
      <c r="J81" s="517"/>
      <c r="K81" s="513"/>
      <c r="L81" s="518"/>
      <c r="M81" s="518"/>
      <c r="N81" s="495" t="s">
        <v>629</v>
      </c>
    </row>
    <row r="82" spans="1:14" s="594" customFormat="1" ht="64.5" x14ac:dyDescent="0.2">
      <c r="A82" s="780">
        <v>29</v>
      </c>
      <c r="B82" s="595" t="s">
        <v>18</v>
      </c>
      <c r="C82" s="597" t="s">
        <v>63</v>
      </c>
      <c r="D82" s="708"/>
      <c r="E82" s="653" t="s">
        <v>93</v>
      </c>
      <c r="F82" s="565"/>
      <c r="G82" s="554"/>
      <c r="H82" s="566"/>
      <c r="I82" s="566"/>
      <c r="J82" s="556"/>
      <c r="K82" s="557"/>
      <c r="L82" s="558"/>
      <c r="M82" s="558"/>
      <c r="N82" s="817" t="s">
        <v>473</v>
      </c>
    </row>
    <row r="83" spans="1:14" s="521" customFormat="1" ht="38.25" x14ac:dyDescent="0.2">
      <c r="A83" s="522"/>
      <c r="B83" s="523" t="s">
        <v>2</v>
      </c>
      <c r="C83" s="524"/>
      <c r="D83" s="525">
        <v>3540000</v>
      </c>
      <c r="E83" s="651"/>
      <c r="F83" s="526">
        <v>22619</v>
      </c>
      <c r="G83" s="526">
        <v>22680</v>
      </c>
      <c r="H83" s="527">
        <v>3540000</v>
      </c>
      <c r="I83" s="527">
        <v>3540000</v>
      </c>
      <c r="J83" s="528">
        <f>I83*100/D83</f>
        <v>100</v>
      </c>
      <c r="K83" s="527" t="s">
        <v>332</v>
      </c>
      <c r="L83" s="530"/>
      <c r="M83" s="530"/>
      <c r="N83" s="560"/>
    </row>
    <row r="84" spans="1:14" s="532" customFormat="1" ht="76.5" x14ac:dyDescent="0.2">
      <c r="A84" s="549">
        <v>30</v>
      </c>
      <c r="B84" s="495" t="s">
        <v>469</v>
      </c>
      <c r="C84" s="597" t="s">
        <v>63</v>
      </c>
      <c r="D84" s="708"/>
      <c r="E84" s="653" t="s">
        <v>180</v>
      </c>
      <c r="F84" s="565"/>
      <c r="G84" s="554"/>
      <c r="H84" s="566"/>
      <c r="I84" s="566"/>
      <c r="J84" s="556"/>
      <c r="K84" s="557"/>
      <c r="L84" s="558"/>
      <c r="M84" s="558"/>
      <c r="N84" s="536" t="s">
        <v>768</v>
      </c>
    </row>
    <row r="85" spans="1:14" s="532" customFormat="1" ht="38.25" x14ac:dyDescent="0.2">
      <c r="A85" s="522"/>
      <c r="B85" s="523" t="s">
        <v>2</v>
      </c>
      <c r="C85" s="524"/>
      <c r="D85" s="525">
        <v>12000000</v>
      </c>
      <c r="E85" s="651"/>
      <c r="F85" s="526"/>
      <c r="G85" s="540"/>
      <c r="H85" s="527"/>
      <c r="I85" s="527"/>
      <c r="J85" s="528">
        <f>I85*100/D85</f>
        <v>0</v>
      </c>
      <c r="K85" s="525">
        <f>D85-I85</f>
        <v>12000000</v>
      </c>
      <c r="L85" s="789">
        <v>2400000</v>
      </c>
      <c r="M85" s="530"/>
      <c r="N85" s="531"/>
    </row>
    <row r="86" spans="1:14" s="532" customFormat="1" ht="64.5" x14ac:dyDescent="0.2">
      <c r="A86" s="711">
        <v>31</v>
      </c>
      <c r="B86" s="723" t="s">
        <v>650</v>
      </c>
      <c r="C86" s="724" t="s">
        <v>63</v>
      </c>
      <c r="D86" s="725"/>
      <c r="E86" s="715" t="s">
        <v>721</v>
      </c>
      <c r="F86" s="726"/>
      <c r="G86" s="717"/>
      <c r="H86" s="727"/>
      <c r="I86" s="727"/>
      <c r="J86" s="719"/>
      <c r="K86" s="720"/>
      <c r="L86" s="721"/>
      <c r="M86" s="721"/>
      <c r="N86" s="750" t="s">
        <v>740</v>
      </c>
    </row>
    <row r="87" spans="1:14" s="593" customFormat="1" ht="38.25" x14ac:dyDescent="0.2">
      <c r="A87" s="522"/>
      <c r="B87" s="523" t="s">
        <v>2</v>
      </c>
      <c r="C87" s="524"/>
      <c r="D87" s="525">
        <v>6000000</v>
      </c>
      <c r="E87" s="651"/>
      <c r="F87" s="526"/>
      <c r="G87" s="540"/>
      <c r="H87" s="527"/>
      <c r="I87" s="527"/>
      <c r="J87" s="528">
        <f>I87*100/D87</f>
        <v>0</v>
      </c>
      <c r="K87" s="525">
        <f>D87-I87</f>
        <v>6000000</v>
      </c>
      <c r="L87" s="530"/>
      <c r="M87" s="529"/>
      <c r="N87" s="508"/>
    </row>
    <row r="88" spans="1:14" s="596" customFormat="1" ht="114.75" x14ac:dyDescent="0.55000000000000004">
      <c r="A88" s="549">
        <v>32</v>
      </c>
      <c r="B88" s="781" t="s">
        <v>160</v>
      </c>
      <c r="C88" s="597" t="s">
        <v>65</v>
      </c>
      <c r="D88" s="557"/>
      <c r="E88" s="653" t="s">
        <v>94</v>
      </c>
      <c r="F88" s="553"/>
      <c r="G88" s="565"/>
      <c r="H88" s="597"/>
      <c r="I88" s="555"/>
      <c r="J88" s="556"/>
      <c r="K88" s="557"/>
      <c r="L88" s="568"/>
      <c r="M88" s="568"/>
      <c r="N88" s="495" t="s">
        <v>473</v>
      </c>
    </row>
    <row r="89" spans="1:14" s="496" customFormat="1" ht="38.25" x14ac:dyDescent="0.55000000000000004">
      <c r="A89" s="587"/>
      <c r="B89" s="523" t="s">
        <v>2</v>
      </c>
      <c r="C89" s="524"/>
      <c r="D89" s="525">
        <v>2500000</v>
      </c>
      <c r="E89" s="651"/>
      <c r="F89" s="546"/>
      <c r="G89" s="546"/>
      <c r="H89" s="525">
        <v>2477020</v>
      </c>
      <c r="I89" s="547">
        <v>2477020</v>
      </c>
      <c r="J89" s="528">
        <f>I89*100/I89</f>
        <v>100</v>
      </c>
      <c r="K89" s="525">
        <f>2500000-L89-I89</f>
        <v>0</v>
      </c>
      <c r="L89" s="588">
        <f>D89-H89</f>
        <v>22980</v>
      </c>
      <c r="M89" s="531"/>
      <c r="N89" s="560"/>
    </row>
    <row r="90" spans="1:14" s="782" customFormat="1" ht="76.5" x14ac:dyDescent="0.2">
      <c r="A90" s="522">
        <v>33</v>
      </c>
      <c r="B90" s="700" t="s">
        <v>461</v>
      </c>
      <c r="C90" s="524" t="s">
        <v>65</v>
      </c>
      <c r="D90" s="710"/>
      <c r="E90" s="651" t="s">
        <v>94</v>
      </c>
      <c r="F90" s="526"/>
      <c r="G90" s="540"/>
      <c r="H90" s="527"/>
      <c r="I90" s="527"/>
      <c r="J90" s="528"/>
      <c r="K90" s="525"/>
      <c r="L90" s="530"/>
      <c r="M90" s="530"/>
      <c r="N90" s="668" t="s">
        <v>708</v>
      </c>
    </row>
    <row r="91" spans="1:14" s="496" customFormat="1" ht="38.25" x14ac:dyDescent="0.2">
      <c r="A91" s="569"/>
      <c r="B91" s="601" t="s">
        <v>2</v>
      </c>
      <c r="C91" s="570"/>
      <c r="D91" s="576">
        <v>1279500</v>
      </c>
      <c r="E91" s="656"/>
      <c r="F91" s="577"/>
      <c r="G91" s="573"/>
      <c r="H91" s="571"/>
      <c r="I91" s="527">
        <v>687580</v>
      </c>
      <c r="J91" s="575">
        <f>I91*100/D91</f>
        <v>53.738178976162565</v>
      </c>
      <c r="K91" s="576">
        <f>D91-I91</f>
        <v>591920</v>
      </c>
      <c r="L91" s="530"/>
      <c r="M91" s="530"/>
      <c r="N91" s="560"/>
    </row>
    <row r="92" spans="1:14" s="532" customFormat="1" ht="127.5" customHeight="1" x14ac:dyDescent="0.2">
      <c r="A92" s="522">
        <v>34</v>
      </c>
      <c r="B92" s="709" t="s">
        <v>505</v>
      </c>
      <c r="C92" s="524" t="s">
        <v>65</v>
      </c>
      <c r="D92" s="710"/>
      <c r="E92" s="651" t="s">
        <v>94</v>
      </c>
      <c r="F92" s="526"/>
      <c r="G92" s="540"/>
      <c r="H92" s="527"/>
      <c r="I92" s="527"/>
      <c r="J92" s="528"/>
      <c r="K92" s="525"/>
      <c r="L92" s="530"/>
      <c r="M92" s="530"/>
      <c r="N92" s="668" t="s">
        <v>709</v>
      </c>
    </row>
    <row r="93" spans="1:14" s="496" customFormat="1" ht="38.25" x14ac:dyDescent="0.2">
      <c r="A93" s="522"/>
      <c r="B93" s="523" t="s">
        <v>2</v>
      </c>
      <c r="C93" s="524"/>
      <c r="D93" s="525">
        <v>425350</v>
      </c>
      <c r="E93" s="651"/>
      <c r="F93" s="526"/>
      <c r="G93" s="540"/>
      <c r="H93" s="527"/>
      <c r="I93" s="527"/>
      <c r="J93" s="528">
        <f>I93*100/D93</f>
        <v>0</v>
      </c>
      <c r="K93" s="525">
        <f>D93-I93</f>
        <v>425350</v>
      </c>
      <c r="L93" s="530"/>
      <c r="M93" s="530"/>
      <c r="N93" s="560"/>
    </row>
    <row r="94" spans="1:14" s="532" customFormat="1" ht="76.5" x14ac:dyDescent="0.2">
      <c r="A94" s="522">
        <v>35</v>
      </c>
      <c r="B94" s="709" t="s">
        <v>19</v>
      </c>
      <c r="C94" s="524" t="s">
        <v>65</v>
      </c>
      <c r="D94" s="783"/>
      <c r="E94" s="651" t="s">
        <v>94</v>
      </c>
      <c r="F94" s="526"/>
      <c r="G94" s="540"/>
      <c r="H94" s="527"/>
      <c r="I94" s="527"/>
      <c r="J94" s="528"/>
      <c r="K94" s="525"/>
      <c r="L94" s="530"/>
      <c r="M94" s="530"/>
      <c r="N94" s="668" t="s">
        <v>710</v>
      </c>
    </row>
    <row r="95" spans="1:14" s="496" customFormat="1" ht="38.25" x14ac:dyDescent="0.2">
      <c r="A95" s="522"/>
      <c r="B95" s="523" t="s">
        <v>2</v>
      </c>
      <c r="C95" s="524"/>
      <c r="D95" s="525">
        <v>352550</v>
      </c>
      <c r="E95" s="651"/>
      <c r="F95" s="526"/>
      <c r="G95" s="526"/>
      <c r="H95" s="527"/>
      <c r="I95" s="571">
        <v>16900</v>
      </c>
      <c r="J95" s="575">
        <f>I95*100/D95</f>
        <v>4.7936462913061977</v>
      </c>
      <c r="K95" s="576">
        <f>D95-I95</f>
        <v>335650</v>
      </c>
      <c r="L95" s="530"/>
      <c r="M95" s="529"/>
      <c r="N95" s="568"/>
    </row>
    <row r="96" spans="1:14" s="594" customFormat="1" ht="76.5" x14ac:dyDescent="0.2">
      <c r="A96" s="549">
        <v>36</v>
      </c>
      <c r="B96" s="495" t="s">
        <v>454</v>
      </c>
      <c r="C96" s="597" t="s">
        <v>66</v>
      </c>
      <c r="D96" s="708"/>
      <c r="E96" s="653" t="s">
        <v>95</v>
      </c>
      <c r="F96" s="565"/>
      <c r="G96" s="554"/>
      <c r="H96" s="566"/>
      <c r="I96" s="566"/>
      <c r="J96" s="599"/>
      <c r="K96" s="557"/>
      <c r="L96" s="558"/>
      <c r="M96" s="558"/>
      <c r="N96" s="508" t="s">
        <v>473</v>
      </c>
    </row>
    <row r="97" spans="1:14" s="496" customFormat="1" ht="38.25" x14ac:dyDescent="0.2">
      <c r="A97" s="522"/>
      <c r="B97" s="523" t="s">
        <v>2</v>
      </c>
      <c r="C97" s="524"/>
      <c r="D97" s="525">
        <v>2000000</v>
      </c>
      <c r="E97" s="651"/>
      <c r="F97" s="526">
        <v>22679</v>
      </c>
      <c r="G97" s="526">
        <v>22705</v>
      </c>
      <c r="H97" s="527">
        <v>1915000</v>
      </c>
      <c r="I97" s="571">
        <v>1915000</v>
      </c>
      <c r="J97" s="575">
        <f>I97*100/H97</f>
        <v>100</v>
      </c>
      <c r="K97" s="576">
        <f>H97-I97</f>
        <v>0</v>
      </c>
      <c r="L97" s="529">
        <f>D97-H97</f>
        <v>85000</v>
      </c>
      <c r="M97" s="530"/>
      <c r="N97" s="560"/>
    </row>
    <row r="98" spans="1:14" s="532" customFormat="1" ht="76.5" x14ac:dyDescent="0.2">
      <c r="A98" s="549">
        <v>37</v>
      </c>
      <c r="B98" s="495" t="s">
        <v>475</v>
      </c>
      <c r="C98" s="597" t="s">
        <v>66</v>
      </c>
      <c r="D98" s="557">
        <v>900000</v>
      </c>
      <c r="E98" s="653" t="s">
        <v>735</v>
      </c>
      <c r="F98" s="565"/>
      <c r="G98" s="554"/>
      <c r="H98" s="566"/>
      <c r="I98" s="566">
        <f>I99+I100</f>
        <v>0</v>
      </c>
      <c r="J98" s="599">
        <f>I100*100/D98</f>
        <v>0</v>
      </c>
      <c r="K98" s="552">
        <f>D98-I100</f>
        <v>900000</v>
      </c>
      <c r="L98" s="558"/>
      <c r="M98" s="558"/>
      <c r="N98" s="536" t="s">
        <v>741</v>
      </c>
    </row>
    <row r="99" spans="1:14" s="532" customFormat="1" ht="38.25" x14ac:dyDescent="0.2">
      <c r="A99" s="549"/>
      <c r="B99" s="564" t="s">
        <v>2</v>
      </c>
      <c r="C99" s="597"/>
      <c r="D99" s="708">
        <v>670000</v>
      </c>
      <c r="E99" s="653"/>
      <c r="F99" s="565"/>
      <c r="G99" s="554"/>
      <c r="H99" s="566"/>
      <c r="I99" s="598"/>
      <c r="J99" s="599">
        <f>I99*100/D99</f>
        <v>0</v>
      </c>
      <c r="K99" s="552">
        <f>D99-I99</f>
        <v>670000</v>
      </c>
      <c r="L99" s="558"/>
      <c r="M99" s="558"/>
      <c r="N99" s="749"/>
    </row>
    <row r="100" spans="1:14" s="593" customFormat="1" ht="38.25" x14ac:dyDescent="0.2">
      <c r="A100" s="602"/>
      <c r="B100" s="523" t="s">
        <v>1</v>
      </c>
      <c r="C100" s="524"/>
      <c r="D100" s="710">
        <f>D101+D102</f>
        <v>230000</v>
      </c>
      <c r="E100" s="651"/>
      <c r="F100" s="526"/>
      <c r="G100" s="540"/>
      <c r="H100" s="527"/>
      <c r="I100" s="571"/>
      <c r="J100" s="575">
        <f>I100*100/D100</f>
        <v>0</v>
      </c>
      <c r="K100" s="576">
        <f>D100-I100</f>
        <v>230000</v>
      </c>
      <c r="L100" s="530"/>
      <c r="M100" s="530"/>
      <c r="N100" s="536"/>
    </row>
    <row r="101" spans="1:14" s="740" customFormat="1" ht="76.5" customHeight="1" x14ac:dyDescent="0.55000000000000004">
      <c r="A101" s="730"/>
      <c r="B101" s="731" t="s">
        <v>476</v>
      </c>
      <c r="C101" s="534"/>
      <c r="D101" s="732">
        <v>180000</v>
      </c>
      <c r="E101" s="650"/>
      <c r="F101" s="535"/>
      <c r="G101" s="733"/>
      <c r="H101" s="734"/>
      <c r="I101" s="735"/>
      <c r="J101" s="736">
        <f>I101*100/D101</f>
        <v>0</v>
      </c>
      <c r="K101" s="737">
        <f>D101-I101</f>
        <v>180000</v>
      </c>
      <c r="L101" s="738"/>
      <c r="M101" s="738"/>
      <c r="N101" s="739"/>
    </row>
    <row r="102" spans="1:14" s="509" customFormat="1" ht="38.25" x14ac:dyDescent="0.2">
      <c r="A102" s="603"/>
      <c r="B102" s="563" t="s">
        <v>477</v>
      </c>
      <c r="C102" s="512"/>
      <c r="D102" s="513">
        <v>50000</v>
      </c>
      <c r="E102" s="652"/>
      <c r="F102" s="514"/>
      <c r="G102" s="515"/>
      <c r="H102" s="516"/>
      <c r="I102" s="541"/>
      <c r="J102" s="542">
        <f>I102*100/D102</f>
        <v>0</v>
      </c>
      <c r="K102" s="539">
        <f>D102-I102</f>
        <v>50000</v>
      </c>
      <c r="L102" s="518"/>
      <c r="M102" s="518"/>
      <c r="N102" s="536"/>
    </row>
    <row r="103" spans="1:14" s="532" customFormat="1" ht="76.5" x14ac:dyDescent="0.2">
      <c r="A103" s="711">
        <v>38</v>
      </c>
      <c r="B103" s="723" t="s">
        <v>655</v>
      </c>
      <c r="C103" s="724" t="s">
        <v>646</v>
      </c>
      <c r="D103" s="725"/>
      <c r="E103" s="715" t="s">
        <v>759</v>
      </c>
      <c r="F103" s="726"/>
      <c r="G103" s="717"/>
      <c r="H103" s="727"/>
      <c r="I103" s="727"/>
      <c r="J103" s="719"/>
      <c r="K103" s="720"/>
      <c r="L103" s="721"/>
      <c r="M103" s="721"/>
      <c r="N103" s="750" t="s">
        <v>740</v>
      </c>
    </row>
    <row r="104" spans="1:14" s="593" customFormat="1" ht="38.25" x14ac:dyDescent="0.2">
      <c r="A104" s="522"/>
      <c r="B104" s="523" t="s">
        <v>2</v>
      </c>
      <c r="C104" s="524"/>
      <c r="D104" s="525">
        <v>2300000</v>
      </c>
      <c r="E104" s="651"/>
      <c r="F104" s="526"/>
      <c r="G104" s="540"/>
      <c r="H104" s="527"/>
      <c r="I104" s="527"/>
      <c r="J104" s="528">
        <f>I104*100/D104</f>
        <v>0</v>
      </c>
      <c r="K104" s="525">
        <f>D104-I104</f>
        <v>2300000</v>
      </c>
      <c r="L104" s="530"/>
      <c r="M104" s="529"/>
      <c r="N104" s="508"/>
    </row>
    <row r="105" spans="1:14" s="594" customFormat="1" ht="153" x14ac:dyDescent="0.2">
      <c r="A105" s="549">
        <v>39</v>
      </c>
      <c r="B105" s="495" t="s">
        <v>487</v>
      </c>
      <c r="C105" s="597" t="s">
        <v>68</v>
      </c>
      <c r="D105" s="708"/>
      <c r="E105" s="653" t="s">
        <v>96</v>
      </c>
      <c r="F105" s="565"/>
      <c r="G105" s="554"/>
      <c r="H105" s="566"/>
      <c r="I105" s="566"/>
      <c r="J105" s="556"/>
      <c r="K105" s="557"/>
      <c r="L105" s="558"/>
      <c r="M105" s="558"/>
      <c r="N105" s="508" t="s">
        <v>711</v>
      </c>
    </row>
    <row r="106" spans="1:14" s="496" customFormat="1" ht="38.25" x14ac:dyDescent="0.2">
      <c r="A106" s="522"/>
      <c r="B106" s="523" t="s">
        <v>2</v>
      </c>
      <c r="C106" s="524"/>
      <c r="D106" s="525">
        <v>1413000</v>
      </c>
      <c r="E106" s="651"/>
      <c r="F106" s="526"/>
      <c r="G106" s="540"/>
      <c r="H106" s="527"/>
      <c r="I106" s="571">
        <v>815840</v>
      </c>
      <c r="J106" s="575">
        <f>I106*100/D106</f>
        <v>57.738145789101203</v>
      </c>
      <c r="K106" s="576">
        <f>D106-I106</f>
        <v>597160</v>
      </c>
      <c r="L106" s="529"/>
      <c r="M106" s="530"/>
      <c r="N106" s="560"/>
    </row>
    <row r="107" spans="1:14" s="532" customFormat="1" ht="114.75" x14ac:dyDescent="0.2">
      <c r="A107" s="711">
        <v>40</v>
      </c>
      <c r="B107" s="723" t="s">
        <v>642</v>
      </c>
      <c r="C107" s="724" t="s">
        <v>641</v>
      </c>
      <c r="D107" s="725"/>
      <c r="E107" s="715" t="s">
        <v>722</v>
      </c>
      <c r="F107" s="726"/>
      <c r="G107" s="717"/>
      <c r="H107" s="727"/>
      <c r="I107" s="727"/>
      <c r="J107" s="719"/>
      <c r="K107" s="720"/>
      <c r="L107" s="721"/>
      <c r="M107" s="721"/>
      <c r="N107" s="750" t="s">
        <v>740</v>
      </c>
    </row>
    <row r="108" spans="1:14" s="593" customFormat="1" ht="38.25" x14ac:dyDescent="0.2">
      <c r="A108" s="522"/>
      <c r="B108" s="523" t="s">
        <v>1</v>
      </c>
      <c r="C108" s="524"/>
      <c r="D108" s="525">
        <v>985500</v>
      </c>
      <c r="E108" s="651"/>
      <c r="F108" s="526"/>
      <c r="G108" s="540"/>
      <c r="H108" s="527"/>
      <c r="I108" s="527"/>
      <c r="J108" s="528">
        <f>I108*100/D108</f>
        <v>0</v>
      </c>
      <c r="K108" s="525">
        <f>D108-I108</f>
        <v>985500</v>
      </c>
      <c r="L108" s="530"/>
      <c r="M108" s="529"/>
      <c r="N108" s="508"/>
    </row>
    <row r="109" spans="1:14" s="532" customFormat="1" ht="191.25" x14ac:dyDescent="0.2">
      <c r="A109" s="711">
        <v>41</v>
      </c>
      <c r="B109" s="723" t="s">
        <v>643</v>
      </c>
      <c r="C109" s="724" t="s">
        <v>644</v>
      </c>
      <c r="D109" s="725"/>
      <c r="E109" s="715" t="s">
        <v>723</v>
      </c>
      <c r="F109" s="726"/>
      <c r="G109" s="717"/>
      <c r="H109" s="727"/>
      <c r="I109" s="727"/>
      <c r="J109" s="719"/>
      <c r="K109" s="720"/>
      <c r="L109" s="721"/>
      <c r="M109" s="721"/>
      <c r="N109" s="750" t="s">
        <v>740</v>
      </c>
    </row>
    <row r="110" spans="1:14" s="593" customFormat="1" ht="38.25" x14ac:dyDescent="0.2">
      <c r="A110" s="522"/>
      <c r="B110" s="523" t="s">
        <v>1</v>
      </c>
      <c r="C110" s="524"/>
      <c r="D110" s="525">
        <v>9518000</v>
      </c>
      <c r="E110" s="651"/>
      <c r="F110" s="526"/>
      <c r="G110" s="540"/>
      <c r="H110" s="527"/>
      <c r="I110" s="527"/>
      <c r="J110" s="528">
        <f>I110*100/D110</f>
        <v>0</v>
      </c>
      <c r="K110" s="525">
        <f>D110-I110</f>
        <v>9518000</v>
      </c>
      <c r="L110" s="530"/>
      <c r="M110" s="529"/>
      <c r="N110" s="508"/>
    </row>
    <row r="111" spans="1:14" s="593" customFormat="1" ht="191.25" x14ac:dyDescent="0.2">
      <c r="A111" s="522"/>
      <c r="B111" s="543" t="s">
        <v>695</v>
      </c>
      <c r="C111" s="524"/>
      <c r="D111" s="525"/>
      <c r="E111" s="651"/>
      <c r="F111" s="526"/>
      <c r="G111" s="540"/>
      <c r="H111" s="527"/>
      <c r="I111" s="527"/>
      <c r="J111" s="528"/>
      <c r="K111" s="525"/>
      <c r="L111" s="530"/>
      <c r="M111" s="529"/>
      <c r="N111" s="508"/>
    </row>
    <row r="112" spans="1:14" s="532" customFormat="1" ht="76.5" x14ac:dyDescent="0.2">
      <c r="A112" s="549">
        <v>42</v>
      </c>
      <c r="B112" s="495" t="s">
        <v>651</v>
      </c>
      <c r="C112" s="788" t="s">
        <v>652</v>
      </c>
      <c r="D112" s="708"/>
      <c r="E112" s="653" t="s">
        <v>727</v>
      </c>
      <c r="F112" s="565"/>
      <c r="G112" s="554"/>
      <c r="H112" s="566"/>
      <c r="I112" s="566"/>
      <c r="J112" s="556"/>
      <c r="K112" s="557"/>
      <c r="L112" s="558"/>
      <c r="M112" s="558"/>
      <c r="N112" s="536" t="s">
        <v>738</v>
      </c>
    </row>
    <row r="113" spans="1:14" s="593" customFormat="1" ht="38.25" x14ac:dyDescent="0.2">
      <c r="A113" s="522"/>
      <c r="B113" s="523" t="s">
        <v>1</v>
      </c>
      <c r="C113" s="524"/>
      <c r="D113" s="525">
        <v>1000000</v>
      </c>
      <c r="E113" s="651"/>
      <c r="F113" s="526"/>
      <c r="G113" s="526"/>
      <c r="H113" s="527"/>
      <c r="I113" s="527"/>
      <c r="J113" s="528">
        <f>I113*100/D113</f>
        <v>0</v>
      </c>
      <c r="K113" s="525">
        <f>D113-I113</f>
        <v>1000000</v>
      </c>
      <c r="L113" s="530"/>
      <c r="M113" s="529"/>
      <c r="N113" s="536"/>
    </row>
    <row r="114" spans="1:14" s="593" customFormat="1" ht="76.5" x14ac:dyDescent="0.2">
      <c r="A114" s="522"/>
      <c r="B114" s="523" t="s">
        <v>696</v>
      </c>
      <c r="C114" s="524"/>
      <c r="D114" s="525"/>
      <c r="E114" s="651"/>
      <c r="F114" s="526"/>
      <c r="G114" s="526"/>
      <c r="H114" s="527"/>
      <c r="I114" s="527"/>
      <c r="J114" s="528"/>
      <c r="K114" s="525"/>
      <c r="L114" s="530"/>
      <c r="M114" s="529"/>
      <c r="N114" s="536"/>
    </row>
    <row r="115" spans="1:14" s="594" customFormat="1" ht="122.25" customHeight="1" x14ac:dyDescent="0.2">
      <c r="A115" s="549">
        <v>43</v>
      </c>
      <c r="B115" s="495" t="s">
        <v>504</v>
      </c>
      <c r="C115" s="788" t="s">
        <v>4</v>
      </c>
      <c r="D115" s="708"/>
      <c r="E115" s="653" t="s">
        <v>112</v>
      </c>
      <c r="F115" s="565"/>
      <c r="G115" s="554"/>
      <c r="H115" s="566"/>
      <c r="I115" s="566"/>
      <c r="J115" s="599"/>
      <c r="K115" s="557"/>
      <c r="L115" s="558"/>
      <c r="M115" s="558"/>
      <c r="N115" s="536"/>
    </row>
    <row r="116" spans="1:14" s="594" customFormat="1" ht="38.25" x14ac:dyDescent="0.2">
      <c r="A116" s="522"/>
      <c r="B116" s="523" t="s">
        <v>1</v>
      </c>
      <c r="C116" s="524"/>
      <c r="D116" s="525">
        <v>1825000</v>
      </c>
      <c r="E116" s="651"/>
      <c r="F116" s="526">
        <v>22643</v>
      </c>
      <c r="G116" s="526">
        <v>22732</v>
      </c>
      <c r="H116" s="527">
        <v>1587000</v>
      </c>
      <c r="I116" s="571"/>
      <c r="J116" s="575">
        <f>I116*100/D116</f>
        <v>0</v>
      </c>
      <c r="K116" s="576">
        <f>H116-I116</f>
        <v>1587000</v>
      </c>
      <c r="L116" s="530"/>
      <c r="M116" s="529">
        <f>D116-H116</f>
        <v>238000</v>
      </c>
      <c r="N116" s="508"/>
    </row>
    <row r="117" spans="1:14" s="496" customFormat="1" ht="153" x14ac:dyDescent="0.2">
      <c r="A117" s="522"/>
      <c r="B117" s="563" t="s">
        <v>531</v>
      </c>
      <c r="C117" s="524"/>
      <c r="D117" s="525"/>
      <c r="E117" s="651"/>
      <c r="F117" s="526"/>
      <c r="G117" s="540"/>
      <c r="H117" s="527"/>
      <c r="I117" s="571"/>
      <c r="J117" s="575"/>
      <c r="K117" s="576"/>
      <c r="L117" s="530"/>
      <c r="M117" s="530"/>
      <c r="N117" s="508" t="s">
        <v>742</v>
      </c>
    </row>
    <row r="118" spans="1:14" s="594" customFormat="1" ht="123" customHeight="1" x14ac:dyDescent="0.2">
      <c r="A118" s="549">
        <v>44</v>
      </c>
      <c r="B118" s="495" t="s">
        <v>503</v>
      </c>
      <c r="C118" s="788" t="s">
        <v>4</v>
      </c>
      <c r="D118" s="708"/>
      <c r="E118" s="653" t="s">
        <v>97</v>
      </c>
      <c r="F118" s="565"/>
      <c r="G118" s="554"/>
      <c r="H118" s="566"/>
      <c r="I118" s="566"/>
      <c r="J118" s="556"/>
      <c r="K118" s="557"/>
      <c r="L118" s="558"/>
      <c r="M118" s="558"/>
      <c r="N118" s="749"/>
    </row>
    <row r="119" spans="1:14" s="532" customFormat="1" ht="38.25" x14ac:dyDescent="0.2">
      <c r="A119" s="522"/>
      <c r="B119" s="523" t="s">
        <v>69</v>
      </c>
      <c r="C119" s="524"/>
      <c r="D119" s="525">
        <v>3547000</v>
      </c>
      <c r="E119" s="651"/>
      <c r="F119" s="526">
        <v>22663</v>
      </c>
      <c r="G119" s="526">
        <v>22782</v>
      </c>
      <c r="H119" s="527">
        <v>2500000</v>
      </c>
      <c r="I119" s="571"/>
      <c r="J119" s="575">
        <f>I119*100/D119</f>
        <v>0</v>
      </c>
      <c r="K119" s="576">
        <f>H119-I119</f>
        <v>2500000</v>
      </c>
      <c r="L119" s="548"/>
      <c r="M119" s="529">
        <f>D119-K119</f>
        <v>1047000</v>
      </c>
      <c r="N119" s="508"/>
    </row>
    <row r="120" spans="1:14" s="496" customFormat="1" ht="153" x14ac:dyDescent="0.2">
      <c r="A120" s="522"/>
      <c r="B120" s="511" t="s">
        <v>532</v>
      </c>
      <c r="C120" s="524"/>
      <c r="D120" s="525"/>
      <c r="E120" s="651"/>
      <c r="F120" s="526"/>
      <c r="G120" s="540"/>
      <c r="H120" s="527"/>
      <c r="I120" s="571"/>
      <c r="J120" s="575"/>
      <c r="K120" s="576"/>
      <c r="L120" s="548"/>
      <c r="M120" s="530"/>
      <c r="N120" s="508" t="s">
        <v>743</v>
      </c>
    </row>
    <row r="121" spans="1:14" s="532" customFormat="1" ht="76.5" x14ac:dyDescent="0.2">
      <c r="A121" s="549">
        <v>45</v>
      </c>
      <c r="B121" s="781" t="s">
        <v>570</v>
      </c>
      <c r="C121" s="859" t="s">
        <v>4</v>
      </c>
      <c r="D121" s="557"/>
      <c r="E121" s="846" t="s">
        <v>467</v>
      </c>
      <c r="F121" s="565"/>
      <c r="G121" s="554"/>
      <c r="H121" s="566"/>
      <c r="I121" s="598"/>
      <c r="J121" s="599"/>
      <c r="K121" s="552"/>
      <c r="L121" s="789"/>
      <c r="M121" s="558"/>
      <c r="N121" s="536" t="s">
        <v>724</v>
      </c>
    </row>
    <row r="122" spans="1:14" s="786" customFormat="1" ht="38.25" x14ac:dyDescent="0.2">
      <c r="A122" s="497"/>
      <c r="B122" s="498" t="s">
        <v>2</v>
      </c>
      <c r="C122" s="499"/>
      <c r="D122" s="504">
        <v>1000000</v>
      </c>
      <c r="E122" s="648"/>
      <c r="F122" s="501">
        <v>241870</v>
      </c>
      <c r="G122" s="665">
        <v>241990</v>
      </c>
      <c r="H122" s="502">
        <v>998000</v>
      </c>
      <c r="I122" s="753"/>
      <c r="J122" s="503">
        <f t="shared" ref="J122" si="3">I122*100/D122</f>
        <v>0</v>
      </c>
      <c r="K122" s="504">
        <f>D122-I122-L122</f>
        <v>998000</v>
      </c>
      <c r="L122" s="667">
        <v>2000</v>
      </c>
      <c r="M122" s="506"/>
      <c r="N122" s="785"/>
    </row>
    <row r="123" spans="1:14" s="532" customFormat="1" ht="191.25" x14ac:dyDescent="0.2">
      <c r="A123" s="711">
        <v>46</v>
      </c>
      <c r="B123" s="723" t="s">
        <v>645</v>
      </c>
      <c r="C123" s="860" t="s">
        <v>4</v>
      </c>
      <c r="D123" s="725"/>
      <c r="E123" s="715" t="s">
        <v>732</v>
      </c>
      <c r="F123" s="726"/>
      <c r="G123" s="717"/>
      <c r="H123" s="727"/>
      <c r="I123" s="727"/>
      <c r="J123" s="719"/>
      <c r="K123" s="720"/>
      <c r="L123" s="721"/>
      <c r="M123" s="721"/>
      <c r="N123" s="750" t="s">
        <v>740</v>
      </c>
    </row>
    <row r="124" spans="1:14" s="593" customFormat="1" ht="38.25" x14ac:dyDescent="0.2">
      <c r="A124" s="522"/>
      <c r="B124" s="523" t="s">
        <v>693</v>
      </c>
      <c r="C124" s="524"/>
      <c r="D124" s="525">
        <v>1818000</v>
      </c>
      <c r="E124" s="651"/>
      <c r="F124" s="526"/>
      <c r="G124" s="540"/>
      <c r="H124" s="527"/>
      <c r="I124" s="527"/>
      <c r="J124" s="528">
        <f>I124*100/D124</f>
        <v>0</v>
      </c>
      <c r="K124" s="525">
        <f>D124-I124</f>
        <v>1818000</v>
      </c>
      <c r="L124" s="530"/>
      <c r="M124" s="529"/>
      <c r="N124" s="508"/>
    </row>
    <row r="125" spans="1:14" s="593" customFormat="1" ht="229.5" x14ac:dyDescent="0.2">
      <c r="A125" s="522"/>
      <c r="B125" s="543" t="s">
        <v>694</v>
      </c>
      <c r="C125" s="524"/>
      <c r="D125" s="525"/>
      <c r="E125" s="651"/>
      <c r="F125" s="526"/>
      <c r="G125" s="540"/>
      <c r="H125" s="527"/>
      <c r="I125" s="527"/>
      <c r="J125" s="528"/>
      <c r="K125" s="525"/>
      <c r="L125" s="530"/>
      <c r="M125" s="529"/>
      <c r="N125" s="508"/>
    </row>
    <row r="126" spans="1:14" s="594" customFormat="1" ht="191.25" x14ac:dyDescent="0.2">
      <c r="A126" s="549">
        <v>47</v>
      </c>
      <c r="B126" s="495" t="s">
        <v>631</v>
      </c>
      <c r="C126" s="597" t="s">
        <v>169</v>
      </c>
      <c r="D126" s="708"/>
      <c r="E126" s="653" t="s">
        <v>98</v>
      </c>
      <c r="F126" s="553"/>
      <c r="G126" s="554"/>
      <c r="H126" s="555"/>
      <c r="I126" s="555"/>
      <c r="J126" s="556"/>
      <c r="K126" s="557"/>
      <c r="L126" s="558"/>
      <c r="M126" s="558"/>
      <c r="N126" s="536"/>
    </row>
    <row r="127" spans="1:14" s="596" customFormat="1" ht="38.25" x14ac:dyDescent="0.55000000000000004">
      <c r="A127" s="522"/>
      <c r="B127" s="523" t="s">
        <v>1</v>
      </c>
      <c r="C127" s="524"/>
      <c r="D127" s="576">
        <v>5000000</v>
      </c>
      <c r="E127" s="651"/>
      <c r="F127" s="546">
        <v>22644</v>
      </c>
      <c r="G127" s="526">
        <v>22793</v>
      </c>
      <c r="H127" s="547">
        <v>4790000</v>
      </c>
      <c r="I127" s="547"/>
      <c r="J127" s="528">
        <f>I127*100/D127</f>
        <v>0</v>
      </c>
      <c r="K127" s="525">
        <f>H127-I127</f>
        <v>4790000</v>
      </c>
      <c r="L127" s="530"/>
      <c r="M127" s="548">
        <f>D127-H127</f>
        <v>210000</v>
      </c>
      <c r="N127" s="508"/>
    </row>
    <row r="128" spans="1:14" s="496" customFormat="1" ht="191.25" x14ac:dyDescent="0.55000000000000004">
      <c r="A128" s="587"/>
      <c r="B128" s="747" t="s">
        <v>534</v>
      </c>
      <c r="C128" s="551"/>
      <c r="D128" s="552"/>
      <c r="E128" s="653"/>
      <c r="F128" s="553"/>
      <c r="G128" s="554"/>
      <c r="H128" s="555"/>
      <c r="I128" s="555"/>
      <c r="J128" s="556"/>
      <c r="K128" s="557"/>
      <c r="L128" s="558"/>
      <c r="M128" s="558"/>
      <c r="N128" s="508" t="s">
        <v>675</v>
      </c>
    </row>
    <row r="129" spans="1:14" s="594" customFormat="1" ht="123" customHeight="1" x14ac:dyDescent="0.2">
      <c r="A129" s="549">
        <v>48</v>
      </c>
      <c r="B129" s="550" t="s">
        <v>514</v>
      </c>
      <c r="C129" s="597" t="s">
        <v>169</v>
      </c>
      <c r="D129" s="552"/>
      <c r="E129" s="653" t="s">
        <v>98</v>
      </c>
      <c r="F129" s="553"/>
      <c r="G129" s="554"/>
      <c r="H129" s="555"/>
      <c r="I129" s="555"/>
      <c r="J129" s="556"/>
      <c r="K129" s="557"/>
      <c r="L129" s="558"/>
      <c r="M129" s="558"/>
      <c r="N129" s="536"/>
    </row>
    <row r="130" spans="1:14" s="594" customFormat="1" ht="38.25" x14ac:dyDescent="0.2">
      <c r="A130" s="549"/>
      <c r="B130" s="564" t="s">
        <v>1</v>
      </c>
      <c r="C130" s="597"/>
      <c r="D130" s="557">
        <v>2427000</v>
      </c>
      <c r="E130" s="653"/>
      <c r="F130" s="553">
        <v>22644</v>
      </c>
      <c r="G130" s="565">
        <v>22733</v>
      </c>
      <c r="H130" s="555">
        <v>1666000</v>
      </c>
      <c r="I130" s="555"/>
      <c r="J130" s="556">
        <f>I130*100/D130</f>
        <v>0</v>
      </c>
      <c r="K130" s="557">
        <f>H130-I130</f>
        <v>1666000</v>
      </c>
      <c r="L130" s="789"/>
      <c r="M130" s="567">
        <f>D130-H130</f>
        <v>761000</v>
      </c>
      <c r="N130" s="508"/>
    </row>
    <row r="131" spans="1:14" s="594" customFormat="1" ht="153" x14ac:dyDescent="0.2">
      <c r="A131" s="549"/>
      <c r="B131" s="791" t="s">
        <v>632</v>
      </c>
      <c r="C131" s="597"/>
      <c r="D131" s="557"/>
      <c r="E131" s="653"/>
      <c r="F131" s="553"/>
      <c r="G131" s="554"/>
      <c r="H131" s="555"/>
      <c r="I131" s="555"/>
      <c r="J131" s="556"/>
      <c r="K131" s="557"/>
      <c r="L131" s="789"/>
      <c r="M131" s="558"/>
      <c r="N131" s="508" t="s">
        <v>716</v>
      </c>
    </row>
    <row r="132" spans="1:14" s="594" customFormat="1" ht="153" x14ac:dyDescent="0.2">
      <c r="A132" s="549">
        <v>49</v>
      </c>
      <c r="B132" s="781" t="s">
        <v>502</v>
      </c>
      <c r="C132" s="597" t="s">
        <v>169</v>
      </c>
      <c r="D132" s="557"/>
      <c r="E132" s="653" t="s">
        <v>113</v>
      </c>
      <c r="F132" s="554"/>
      <c r="G132" s="554"/>
      <c r="H132" s="566"/>
      <c r="I132" s="566"/>
      <c r="J132" s="556"/>
      <c r="K132" s="557"/>
      <c r="L132" s="558"/>
      <c r="M132" s="558"/>
      <c r="N132" s="536"/>
    </row>
    <row r="133" spans="1:14" s="594" customFormat="1" ht="38.25" x14ac:dyDescent="0.2">
      <c r="A133" s="522"/>
      <c r="B133" s="523" t="s">
        <v>1</v>
      </c>
      <c r="C133" s="524"/>
      <c r="D133" s="525">
        <v>1543000</v>
      </c>
      <c r="E133" s="651"/>
      <c r="F133" s="553">
        <v>22644</v>
      </c>
      <c r="G133" s="540">
        <v>22703</v>
      </c>
      <c r="H133" s="527">
        <v>1050000</v>
      </c>
      <c r="I133" s="527">
        <v>1050000</v>
      </c>
      <c r="J133" s="528">
        <f>H133*100/I133</f>
        <v>100</v>
      </c>
      <c r="K133" s="525">
        <f>H133-I133</f>
        <v>0</v>
      </c>
      <c r="L133" s="530"/>
      <c r="M133" s="529">
        <f>D133-H133</f>
        <v>493000</v>
      </c>
      <c r="N133" s="508"/>
    </row>
    <row r="134" spans="1:14" s="496" customFormat="1" ht="171.75" customHeight="1" x14ac:dyDescent="0.2">
      <c r="A134" s="522"/>
      <c r="B134" s="563" t="s">
        <v>561</v>
      </c>
      <c r="C134" s="524"/>
      <c r="D134" s="525"/>
      <c r="E134" s="651"/>
      <c r="F134" s="526"/>
      <c r="G134" s="540"/>
      <c r="H134" s="527"/>
      <c r="I134" s="527"/>
      <c r="J134" s="528"/>
      <c r="K134" s="525"/>
      <c r="L134" s="530"/>
      <c r="M134" s="530"/>
      <c r="N134" s="544" t="s">
        <v>473</v>
      </c>
    </row>
    <row r="135" spans="1:14" s="532" customFormat="1" ht="114.75" x14ac:dyDescent="0.2">
      <c r="A135" s="549">
        <v>50</v>
      </c>
      <c r="B135" s="781" t="s">
        <v>462</v>
      </c>
      <c r="C135" s="597" t="s">
        <v>169</v>
      </c>
      <c r="D135" s="557"/>
      <c r="E135" s="653" t="s">
        <v>426</v>
      </c>
      <c r="F135" s="565"/>
      <c r="G135" s="554"/>
      <c r="H135" s="566"/>
      <c r="I135" s="566"/>
      <c r="J135" s="556"/>
      <c r="K135" s="557"/>
      <c r="L135" s="558"/>
      <c r="M135" s="558"/>
      <c r="N135" s="508" t="s">
        <v>769</v>
      </c>
    </row>
    <row r="136" spans="1:14" s="496" customFormat="1" ht="38.25" x14ac:dyDescent="0.2">
      <c r="A136" s="522"/>
      <c r="B136" s="523" t="s">
        <v>2</v>
      </c>
      <c r="C136" s="524"/>
      <c r="D136" s="525">
        <v>1235900</v>
      </c>
      <c r="E136" s="651"/>
      <c r="F136" s="526"/>
      <c r="G136" s="540"/>
      <c r="H136" s="527"/>
      <c r="I136" s="527"/>
      <c r="J136" s="528">
        <f>I136*100/D136</f>
        <v>0</v>
      </c>
      <c r="K136" s="525">
        <f>D136-I136</f>
        <v>1235900</v>
      </c>
      <c r="L136" s="530"/>
      <c r="M136" s="530"/>
      <c r="N136" s="544"/>
    </row>
    <row r="137" spans="1:14" s="782" customFormat="1" ht="76.5" x14ac:dyDescent="0.2">
      <c r="A137" s="784">
        <v>51</v>
      </c>
      <c r="B137" s="699" t="s">
        <v>70</v>
      </c>
      <c r="C137" s="570" t="s">
        <v>71</v>
      </c>
      <c r="D137" s="548"/>
      <c r="E137" s="655" t="s">
        <v>99</v>
      </c>
      <c r="F137" s="577"/>
      <c r="G137" s="573"/>
      <c r="H137" s="571"/>
      <c r="I137" s="571"/>
      <c r="J137" s="575"/>
      <c r="K137" s="576"/>
      <c r="L137" s="530"/>
      <c r="M137" s="530"/>
      <c r="N137" s="688" t="s">
        <v>676</v>
      </c>
    </row>
    <row r="138" spans="1:14" s="521" customFormat="1" ht="38.25" x14ac:dyDescent="0.2">
      <c r="A138" s="522"/>
      <c r="B138" s="523" t="s">
        <v>2</v>
      </c>
      <c r="C138" s="524"/>
      <c r="D138" s="525">
        <v>2500000</v>
      </c>
      <c r="E138" s="651"/>
      <c r="F138" s="526">
        <v>22685</v>
      </c>
      <c r="G138" s="526">
        <v>22839</v>
      </c>
      <c r="H138" s="527">
        <v>2478000</v>
      </c>
      <c r="I138" s="527"/>
      <c r="J138" s="528">
        <f>I138*100/D138</f>
        <v>0</v>
      </c>
      <c r="K138" s="525">
        <f>H138-I138</f>
        <v>2478000</v>
      </c>
      <c r="L138" s="529">
        <v>22000</v>
      </c>
      <c r="M138" s="529"/>
      <c r="N138" s="568"/>
    </row>
    <row r="139" spans="1:14" s="594" customFormat="1" ht="114.75" x14ac:dyDescent="0.2">
      <c r="A139" s="549">
        <v>52</v>
      </c>
      <c r="B139" s="495" t="s">
        <v>463</v>
      </c>
      <c r="C139" s="597" t="s">
        <v>71</v>
      </c>
      <c r="D139" s="708"/>
      <c r="E139" s="653" t="s">
        <v>101</v>
      </c>
      <c r="F139" s="565"/>
      <c r="G139" s="554"/>
      <c r="H139" s="566"/>
      <c r="I139" s="566"/>
      <c r="J139" s="556"/>
      <c r="K139" s="557"/>
      <c r="L139" s="558"/>
      <c r="M139" s="558"/>
      <c r="N139" s="536"/>
    </row>
    <row r="140" spans="1:14" s="594" customFormat="1" ht="38.25" x14ac:dyDescent="0.2">
      <c r="A140" s="549"/>
      <c r="B140" s="564" t="s">
        <v>1</v>
      </c>
      <c r="C140" s="597"/>
      <c r="D140" s="557">
        <v>1135000</v>
      </c>
      <c r="E140" s="653"/>
      <c r="F140" s="565">
        <v>22732</v>
      </c>
      <c r="G140" s="565" t="s">
        <v>770</v>
      </c>
      <c r="H140" s="566">
        <v>1135000</v>
      </c>
      <c r="I140" s="598"/>
      <c r="J140" s="599">
        <f>I140*100/D140</f>
        <v>0</v>
      </c>
      <c r="K140" s="552">
        <f>D140-I140</f>
        <v>1135000</v>
      </c>
      <c r="L140" s="558"/>
      <c r="M140" s="567"/>
      <c r="N140" s="749"/>
    </row>
    <row r="141" spans="1:14" s="594" customFormat="1" ht="153" x14ac:dyDescent="0.2">
      <c r="A141" s="549"/>
      <c r="B141" s="781" t="s">
        <v>537</v>
      </c>
      <c r="C141" s="597"/>
      <c r="D141" s="557"/>
      <c r="E141" s="653"/>
      <c r="F141" s="565"/>
      <c r="G141" s="565"/>
      <c r="H141" s="566"/>
      <c r="I141" s="598"/>
      <c r="J141" s="599"/>
      <c r="K141" s="552"/>
      <c r="L141" s="558"/>
      <c r="M141" s="567"/>
      <c r="N141" s="747" t="s">
        <v>771</v>
      </c>
    </row>
    <row r="142" spans="1:14" s="594" customFormat="1" ht="153" x14ac:dyDescent="0.2">
      <c r="A142" s="549">
        <v>53</v>
      </c>
      <c r="B142" s="495" t="s">
        <v>634</v>
      </c>
      <c r="C142" s="597" t="s">
        <v>73</v>
      </c>
      <c r="D142" s="708"/>
      <c r="E142" s="653" t="s">
        <v>107</v>
      </c>
      <c r="F142" s="565"/>
      <c r="G142" s="554"/>
      <c r="H142" s="566"/>
      <c r="I142" s="566"/>
      <c r="J142" s="556"/>
      <c r="K142" s="557"/>
      <c r="L142" s="558"/>
      <c r="M142" s="558"/>
      <c r="N142" s="536"/>
    </row>
    <row r="143" spans="1:14" s="532" customFormat="1" ht="38.25" x14ac:dyDescent="0.2">
      <c r="A143" s="522"/>
      <c r="B143" s="523" t="s">
        <v>1</v>
      </c>
      <c r="C143" s="524"/>
      <c r="D143" s="525">
        <v>1734000</v>
      </c>
      <c r="E143" s="651"/>
      <c r="F143" s="526">
        <v>241744</v>
      </c>
      <c r="G143" s="540">
        <v>241804</v>
      </c>
      <c r="H143" s="527">
        <v>1138000</v>
      </c>
      <c r="I143" s="571">
        <v>1138000</v>
      </c>
      <c r="J143" s="575">
        <f>H143*100/I143</f>
        <v>100</v>
      </c>
      <c r="K143" s="576">
        <f>D143-I143-M143</f>
        <v>0</v>
      </c>
      <c r="L143" s="548"/>
      <c r="M143" s="600">
        <f>D143-H143</f>
        <v>596000</v>
      </c>
      <c r="N143" s="745"/>
    </row>
    <row r="144" spans="1:14" s="496" customFormat="1" ht="191.25" x14ac:dyDescent="0.2">
      <c r="A144" s="522"/>
      <c r="B144" s="601" t="s">
        <v>633</v>
      </c>
      <c r="C144" s="524"/>
      <c r="D144" s="525"/>
      <c r="E144" s="651"/>
      <c r="F144" s="526"/>
      <c r="G144" s="540"/>
      <c r="H144" s="527"/>
      <c r="I144" s="571"/>
      <c r="J144" s="575"/>
      <c r="K144" s="576"/>
      <c r="L144" s="548"/>
      <c r="M144" s="530"/>
      <c r="N144" s="544" t="s">
        <v>473</v>
      </c>
    </row>
    <row r="145" spans="1:14" s="594" customFormat="1" ht="114.75" x14ac:dyDescent="0.2">
      <c r="A145" s="549">
        <v>54</v>
      </c>
      <c r="B145" s="495" t="s">
        <v>501</v>
      </c>
      <c r="C145" s="597" t="s">
        <v>73</v>
      </c>
      <c r="D145" s="708"/>
      <c r="E145" s="653" t="s">
        <v>107</v>
      </c>
      <c r="F145" s="565"/>
      <c r="G145" s="554"/>
      <c r="H145" s="566"/>
      <c r="I145" s="566"/>
      <c r="J145" s="556"/>
      <c r="K145" s="557"/>
      <c r="L145" s="558"/>
      <c r="M145" s="558"/>
      <c r="N145" s="536"/>
    </row>
    <row r="146" spans="1:14" s="593" customFormat="1" ht="38.25" x14ac:dyDescent="0.2">
      <c r="A146" s="602"/>
      <c r="B146" s="523" t="s">
        <v>1</v>
      </c>
      <c r="C146" s="524"/>
      <c r="D146" s="525">
        <v>2800000</v>
      </c>
      <c r="E146" s="651"/>
      <c r="F146" s="526">
        <v>241744</v>
      </c>
      <c r="G146" s="540">
        <v>241834</v>
      </c>
      <c r="H146" s="527">
        <v>1815000</v>
      </c>
      <c r="I146" s="571">
        <v>1815000</v>
      </c>
      <c r="J146" s="575">
        <f ca="1">I146*100/J146</f>
        <v>0</v>
      </c>
      <c r="K146" s="576">
        <f>D146-I146-M146</f>
        <v>0</v>
      </c>
      <c r="L146" s="548"/>
      <c r="M146" s="529">
        <f>D146-H146</f>
        <v>985000</v>
      </c>
      <c r="N146" s="745"/>
    </row>
    <row r="147" spans="1:14" s="496" customFormat="1" ht="153" x14ac:dyDescent="0.2">
      <c r="A147" s="602"/>
      <c r="B147" s="543" t="s">
        <v>679</v>
      </c>
      <c r="C147" s="524"/>
      <c r="D147" s="525"/>
      <c r="E147" s="651"/>
      <c r="F147" s="526"/>
      <c r="G147" s="540"/>
      <c r="H147" s="527"/>
      <c r="I147" s="571"/>
      <c r="J147" s="575"/>
      <c r="K147" s="576"/>
      <c r="L147" s="548"/>
      <c r="M147" s="530"/>
      <c r="N147" s="544" t="s">
        <v>473</v>
      </c>
    </row>
    <row r="148" spans="1:14" s="532" customFormat="1" ht="153" x14ac:dyDescent="0.2">
      <c r="A148" s="522">
        <v>55</v>
      </c>
      <c r="B148" s="709" t="s">
        <v>541</v>
      </c>
      <c r="C148" s="524" t="s">
        <v>74</v>
      </c>
      <c r="D148" s="710"/>
      <c r="E148" s="651" t="s">
        <v>108</v>
      </c>
      <c r="F148" s="526"/>
      <c r="G148" s="540"/>
      <c r="H148" s="527"/>
      <c r="I148" s="527"/>
      <c r="J148" s="528"/>
      <c r="K148" s="525"/>
      <c r="L148" s="530"/>
      <c r="M148" s="530"/>
      <c r="N148" s="709"/>
    </row>
    <row r="149" spans="1:14" s="532" customFormat="1" ht="38.25" x14ac:dyDescent="0.2">
      <c r="A149" s="522"/>
      <c r="B149" s="523" t="s">
        <v>1</v>
      </c>
      <c r="C149" s="524"/>
      <c r="D149" s="525">
        <v>12780000</v>
      </c>
      <c r="E149" s="651"/>
      <c r="F149" s="526">
        <v>241851</v>
      </c>
      <c r="G149" s="540">
        <v>242121</v>
      </c>
      <c r="H149" s="527">
        <v>10591000</v>
      </c>
      <c r="I149" s="571"/>
      <c r="J149" s="575">
        <f>I149*100/D149</f>
        <v>0</v>
      </c>
      <c r="K149" s="576">
        <f>D149-I149-M149</f>
        <v>10591000</v>
      </c>
      <c r="L149" s="530"/>
      <c r="M149" s="789">
        <v>2189000</v>
      </c>
      <c r="N149" s="544"/>
    </row>
    <row r="150" spans="1:14" s="509" customFormat="1" ht="191.25" x14ac:dyDescent="0.2">
      <c r="A150" s="510"/>
      <c r="B150" s="563" t="s">
        <v>677</v>
      </c>
      <c r="C150" s="512"/>
      <c r="D150" s="513"/>
      <c r="E150" s="652"/>
      <c r="F150" s="514"/>
      <c r="G150" s="515"/>
      <c r="H150" s="516"/>
      <c r="I150" s="541"/>
      <c r="J150" s="542"/>
      <c r="K150" s="539"/>
      <c r="L150" s="518"/>
      <c r="M150" s="518"/>
      <c r="N150" s="744" t="s">
        <v>678</v>
      </c>
    </row>
    <row r="151" spans="1:14" s="594" customFormat="1" ht="114.75" x14ac:dyDescent="0.2">
      <c r="A151" s="549">
        <v>56</v>
      </c>
      <c r="B151" s="495" t="s">
        <v>500</v>
      </c>
      <c r="C151" s="597" t="s">
        <v>74</v>
      </c>
      <c r="D151" s="708"/>
      <c r="E151" s="653" t="s">
        <v>108</v>
      </c>
      <c r="F151" s="565"/>
      <c r="G151" s="554"/>
      <c r="H151" s="566"/>
      <c r="I151" s="566"/>
      <c r="J151" s="556"/>
      <c r="K151" s="557"/>
      <c r="L151" s="558"/>
      <c r="M151" s="558"/>
      <c r="N151" s="745"/>
    </row>
    <row r="152" spans="1:14" s="532" customFormat="1" ht="38.25" x14ac:dyDescent="0.2">
      <c r="A152" s="522"/>
      <c r="B152" s="523" t="s">
        <v>1</v>
      </c>
      <c r="C152" s="524"/>
      <c r="D152" s="525">
        <v>1246000</v>
      </c>
      <c r="E152" s="651"/>
      <c r="F152" s="526">
        <v>241761</v>
      </c>
      <c r="G152" s="526">
        <v>241851</v>
      </c>
      <c r="H152" s="527">
        <v>772000</v>
      </c>
      <c r="I152" s="571">
        <v>772000</v>
      </c>
      <c r="J152" s="575">
        <f>H152*100/I152</f>
        <v>100</v>
      </c>
      <c r="K152" s="576">
        <f>D152-I152-M152</f>
        <v>0</v>
      </c>
      <c r="L152" s="529"/>
      <c r="M152" s="600">
        <f>D152-H152</f>
        <v>474000</v>
      </c>
      <c r="N152" s="508"/>
    </row>
    <row r="153" spans="1:14" s="496" customFormat="1" ht="153" x14ac:dyDescent="0.2">
      <c r="A153" s="522"/>
      <c r="B153" s="563" t="s">
        <v>542</v>
      </c>
      <c r="C153" s="524" t="s">
        <v>87</v>
      </c>
      <c r="D153" s="525"/>
      <c r="E153" s="651"/>
      <c r="F153" s="526"/>
      <c r="G153" s="526"/>
      <c r="H153" s="527"/>
      <c r="I153" s="571"/>
      <c r="J153" s="575"/>
      <c r="K153" s="576"/>
      <c r="L153" s="529"/>
      <c r="M153" s="530"/>
      <c r="N153" s="544" t="s">
        <v>473</v>
      </c>
    </row>
    <row r="154" spans="1:14" s="594" customFormat="1" ht="114.75" x14ac:dyDescent="0.2">
      <c r="A154" s="549">
        <v>57</v>
      </c>
      <c r="B154" s="495" t="s">
        <v>499</v>
      </c>
      <c r="C154" s="597" t="s">
        <v>3</v>
      </c>
      <c r="D154" s="708"/>
      <c r="E154" s="653" t="s">
        <v>100</v>
      </c>
      <c r="F154" s="565"/>
      <c r="G154" s="554"/>
      <c r="H154" s="566"/>
      <c r="I154" s="566"/>
      <c r="J154" s="556"/>
      <c r="K154" s="557"/>
      <c r="L154" s="558"/>
      <c r="M154" s="558"/>
      <c r="N154" s="749"/>
    </row>
    <row r="155" spans="1:14" s="532" customFormat="1" ht="38.25" x14ac:dyDescent="0.2">
      <c r="A155" s="522"/>
      <c r="B155" s="523" t="s">
        <v>1</v>
      </c>
      <c r="C155" s="524"/>
      <c r="D155" s="525">
        <v>2286000</v>
      </c>
      <c r="E155" s="651"/>
      <c r="F155" s="526">
        <v>22690</v>
      </c>
      <c r="G155" s="526">
        <v>22809</v>
      </c>
      <c r="H155" s="527">
        <v>1750000</v>
      </c>
      <c r="I155" s="571"/>
      <c r="J155" s="575">
        <f>I155*100/D155</f>
        <v>0</v>
      </c>
      <c r="K155" s="576">
        <f>D155-I155</f>
        <v>2286000</v>
      </c>
      <c r="L155" s="530"/>
      <c r="M155" s="529">
        <f>D155-H155</f>
        <v>536000</v>
      </c>
      <c r="N155" s="508"/>
    </row>
    <row r="156" spans="1:14" s="496" customFormat="1" ht="165.75" customHeight="1" x14ac:dyDescent="0.2">
      <c r="A156" s="522"/>
      <c r="B156" s="511" t="s">
        <v>635</v>
      </c>
      <c r="C156" s="524"/>
      <c r="D156" s="525"/>
      <c r="E156" s="651"/>
      <c r="F156" s="526"/>
      <c r="G156" s="540"/>
      <c r="H156" s="527"/>
      <c r="I156" s="571"/>
      <c r="J156" s="575"/>
      <c r="K156" s="576"/>
      <c r="L156" s="530"/>
      <c r="M156" s="530"/>
      <c r="N156" s="744" t="s">
        <v>591</v>
      </c>
    </row>
    <row r="157" spans="1:14" s="594" customFormat="1" ht="114.75" x14ac:dyDescent="0.2">
      <c r="A157" s="780">
        <v>58</v>
      </c>
      <c r="B157" s="495" t="s">
        <v>636</v>
      </c>
      <c r="C157" s="597" t="s">
        <v>3</v>
      </c>
      <c r="D157" s="708"/>
      <c r="E157" s="653" t="s">
        <v>100</v>
      </c>
      <c r="F157" s="565"/>
      <c r="G157" s="554"/>
      <c r="H157" s="566"/>
      <c r="I157" s="566"/>
      <c r="J157" s="556"/>
      <c r="K157" s="557"/>
      <c r="L157" s="558"/>
      <c r="M157" s="558"/>
      <c r="N157" s="508"/>
    </row>
    <row r="158" spans="1:14" s="593" customFormat="1" ht="38.25" x14ac:dyDescent="0.2">
      <c r="A158" s="602"/>
      <c r="B158" s="523" t="s">
        <v>1</v>
      </c>
      <c r="C158" s="524"/>
      <c r="D158" s="525">
        <v>1249000</v>
      </c>
      <c r="E158" s="651"/>
      <c r="F158" s="526">
        <v>22653</v>
      </c>
      <c r="G158" s="526">
        <v>22712</v>
      </c>
      <c r="H158" s="527">
        <v>940000</v>
      </c>
      <c r="I158" s="527"/>
      <c r="J158" s="528">
        <f>I158*100/D158</f>
        <v>0</v>
      </c>
      <c r="K158" s="525">
        <f>H158-I158</f>
        <v>940000</v>
      </c>
      <c r="L158" s="530"/>
      <c r="M158" s="529">
        <f>D158-H158</f>
        <v>309000</v>
      </c>
      <c r="N158" s="508"/>
    </row>
    <row r="159" spans="1:14" s="496" customFormat="1" ht="153" x14ac:dyDescent="0.2">
      <c r="A159" s="602"/>
      <c r="B159" s="563" t="s">
        <v>544</v>
      </c>
      <c r="C159" s="524"/>
      <c r="D159" s="525"/>
      <c r="E159" s="651"/>
      <c r="F159" s="526"/>
      <c r="G159" s="526"/>
      <c r="H159" s="527"/>
      <c r="I159" s="527"/>
      <c r="J159" s="528"/>
      <c r="K159" s="525"/>
      <c r="L159" s="530"/>
      <c r="M159" s="529"/>
      <c r="N159" s="508" t="s">
        <v>760</v>
      </c>
    </row>
    <row r="160" spans="1:14" s="594" customFormat="1" ht="153" x14ac:dyDescent="0.2">
      <c r="A160" s="549">
        <v>59</v>
      </c>
      <c r="B160" s="495" t="s">
        <v>498</v>
      </c>
      <c r="C160" s="597" t="s">
        <v>75</v>
      </c>
      <c r="D160" s="708"/>
      <c r="E160" s="653" t="s">
        <v>102</v>
      </c>
      <c r="F160" s="565"/>
      <c r="G160" s="554"/>
      <c r="H160" s="566"/>
      <c r="I160" s="566"/>
      <c r="J160" s="556"/>
      <c r="K160" s="557"/>
      <c r="L160" s="558"/>
      <c r="M160" s="558"/>
      <c r="N160" s="749"/>
    </row>
    <row r="161" spans="1:14" s="532" customFormat="1" ht="38.25" x14ac:dyDescent="0.2">
      <c r="A161" s="522"/>
      <c r="B161" s="523" t="s">
        <v>1</v>
      </c>
      <c r="C161" s="524"/>
      <c r="D161" s="525">
        <v>1630000</v>
      </c>
      <c r="E161" s="651"/>
      <c r="F161" s="526">
        <v>241753</v>
      </c>
      <c r="G161" s="526">
        <v>241797</v>
      </c>
      <c r="H161" s="527">
        <v>1109000</v>
      </c>
      <c r="I161" s="571">
        <v>1109000</v>
      </c>
      <c r="J161" s="575">
        <f>I161*100/I161</f>
        <v>100</v>
      </c>
      <c r="K161" s="576">
        <f>D161-I161-M161</f>
        <v>0</v>
      </c>
      <c r="L161" s="530"/>
      <c r="M161" s="600">
        <f>D161-H161</f>
        <v>521000</v>
      </c>
      <c r="N161" s="508"/>
    </row>
    <row r="162" spans="1:14" s="521" customFormat="1" ht="191.25" x14ac:dyDescent="0.2">
      <c r="A162" s="522"/>
      <c r="B162" s="601" t="s">
        <v>668</v>
      </c>
      <c r="C162" s="524"/>
      <c r="D162" s="525"/>
      <c r="E162" s="651"/>
      <c r="F162" s="526"/>
      <c r="G162" s="540"/>
      <c r="H162" s="527"/>
      <c r="I162" s="571"/>
      <c r="J162" s="575"/>
      <c r="K162" s="576"/>
      <c r="L162" s="530"/>
      <c r="M162" s="530"/>
      <c r="N162" s="544" t="s">
        <v>473</v>
      </c>
    </row>
    <row r="163" spans="1:14" s="532" customFormat="1" ht="114.75" x14ac:dyDescent="0.2">
      <c r="A163" s="549">
        <v>60</v>
      </c>
      <c r="B163" s="495" t="s">
        <v>545</v>
      </c>
      <c r="C163" s="597" t="s">
        <v>75</v>
      </c>
      <c r="D163" s="708"/>
      <c r="E163" s="653" t="s">
        <v>114</v>
      </c>
      <c r="F163" s="565"/>
      <c r="G163" s="554"/>
      <c r="H163" s="566"/>
      <c r="I163" s="566"/>
      <c r="J163" s="556"/>
      <c r="K163" s="557"/>
      <c r="L163" s="558"/>
      <c r="M163" s="558"/>
      <c r="N163" s="595"/>
    </row>
    <row r="164" spans="1:14" s="593" customFormat="1" ht="38.25" x14ac:dyDescent="0.2">
      <c r="A164" s="602"/>
      <c r="B164" s="523" t="s">
        <v>1</v>
      </c>
      <c r="C164" s="524"/>
      <c r="D164" s="525">
        <v>1000000</v>
      </c>
      <c r="E164" s="651"/>
      <c r="F164" s="526">
        <v>241862</v>
      </c>
      <c r="G164" s="540">
        <v>241907</v>
      </c>
      <c r="H164" s="527">
        <v>640000</v>
      </c>
      <c r="I164" s="571"/>
      <c r="J164" s="575">
        <f>I164*100/D164</f>
        <v>0</v>
      </c>
      <c r="K164" s="576">
        <f>D164-I164-M164</f>
        <v>640000</v>
      </c>
      <c r="L164" s="530"/>
      <c r="M164" s="548">
        <v>360000</v>
      </c>
      <c r="N164" s="495"/>
    </row>
    <row r="165" spans="1:14" s="509" customFormat="1" ht="153" x14ac:dyDescent="0.2">
      <c r="A165" s="603"/>
      <c r="B165" s="589" t="s">
        <v>762</v>
      </c>
      <c r="C165" s="512"/>
      <c r="D165" s="513"/>
      <c r="E165" s="652"/>
      <c r="F165" s="514"/>
      <c r="G165" s="515"/>
      <c r="H165" s="516"/>
      <c r="I165" s="541"/>
      <c r="J165" s="542"/>
      <c r="K165" s="539"/>
      <c r="L165" s="518"/>
      <c r="M165" s="518"/>
      <c r="N165" s="536" t="s">
        <v>698</v>
      </c>
    </row>
    <row r="166" spans="1:14" s="594" customFormat="1" ht="114.75" x14ac:dyDescent="0.2">
      <c r="A166" s="549">
        <v>61</v>
      </c>
      <c r="B166" s="495" t="s">
        <v>497</v>
      </c>
      <c r="C166" s="597" t="s">
        <v>76</v>
      </c>
      <c r="D166" s="708"/>
      <c r="E166" s="653" t="s">
        <v>115</v>
      </c>
      <c r="F166" s="565"/>
      <c r="G166" s="554"/>
      <c r="H166" s="566"/>
      <c r="I166" s="566"/>
      <c r="J166" s="556"/>
      <c r="K166" s="557"/>
      <c r="L166" s="558"/>
      <c r="M166" s="558" t="s">
        <v>84</v>
      </c>
      <c r="N166" s="536"/>
    </row>
    <row r="167" spans="1:14" s="594" customFormat="1" ht="41.25" customHeight="1" x14ac:dyDescent="0.2">
      <c r="A167" s="522"/>
      <c r="B167" s="523" t="s">
        <v>1</v>
      </c>
      <c r="C167" s="524"/>
      <c r="D167" s="525">
        <v>894000</v>
      </c>
      <c r="E167" s="651"/>
      <c r="F167" s="526">
        <v>241869</v>
      </c>
      <c r="G167" s="540">
        <v>241965</v>
      </c>
      <c r="H167" s="527">
        <v>893900</v>
      </c>
      <c r="I167" s="571"/>
      <c r="J167" s="575">
        <f>I167*100/D167</f>
        <v>0</v>
      </c>
      <c r="K167" s="576">
        <f>D167-I167-M167</f>
        <v>893900</v>
      </c>
      <c r="L167" s="530"/>
      <c r="M167" s="529">
        <f>D167-H167</f>
        <v>100</v>
      </c>
      <c r="N167" s="508"/>
    </row>
    <row r="168" spans="1:14" s="496" customFormat="1" ht="153" x14ac:dyDescent="0.2">
      <c r="A168" s="522"/>
      <c r="B168" s="601" t="s">
        <v>548</v>
      </c>
      <c r="C168" s="524"/>
      <c r="D168" s="525"/>
      <c r="E168" s="651"/>
      <c r="F168" s="526"/>
      <c r="G168" s="540"/>
      <c r="H168" s="527"/>
      <c r="I168" s="571"/>
      <c r="J168" s="575"/>
      <c r="K168" s="576"/>
      <c r="L168" s="530"/>
      <c r="M168" s="530"/>
      <c r="N168" s="744" t="s">
        <v>591</v>
      </c>
    </row>
    <row r="169" spans="1:14" s="532" customFormat="1" ht="114.75" x14ac:dyDescent="0.2">
      <c r="A169" s="522">
        <v>62</v>
      </c>
      <c r="B169" s="709" t="s">
        <v>496</v>
      </c>
      <c r="C169" s="524" t="s">
        <v>76</v>
      </c>
      <c r="D169" s="710"/>
      <c r="E169" s="651" t="s">
        <v>115</v>
      </c>
      <c r="F169" s="526"/>
      <c r="G169" s="540"/>
      <c r="H169" s="527"/>
      <c r="I169" s="571"/>
      <c r="J169" s="575"/>
      <c r="K169" s="576"/>
      <c r="L169" s="530"/>
      <c r="M169" s="530"/>
      <c r="N169" s="709"/>
    </row>
    <row r="170" spans="1:14" s="596" customFormat="1" ht="38.25" x14ac:dyDescent="0.55000000000000004">
      <c r="A170" s="522"/>
      <c r="B170" s="523" t="s">
        <v>1</v>
      </c>
      <c r="C170" s="524"/>
      <c r="D170" s="525">
        <v>681000</v>
      </c>
      <c r="E170" s="651"/>
      <c r="F170" s="526">
        <v>241869</v>
      </c>
      <c r="G170" s="540">
        <v>241965</v>
      </c>
      <c r="H170" s="527">
        <v>680900</v>
      </c>
      <c r="I170" s="571"/>
      <c r="J170" s="575">
        <f>I170*100/D170</f>
        <v>0</v>
      </c>
      <c r="K170" s="576">
        <f>D170-I170-M170</f>
        <v>680900</v>
      </c>
      <c r="L170" s="530"/>
      <c r="M170" s="529">
        <f>D170-H170</f>
        <v>100</v>
      </c>
      <c r="N170" s="544"/>
    </row>
    <row r="171" spans="1:14" s="509" customFormat="1" ht="153" x14ac:dyDescent="0.2">
      <c r="A171" s="604"/>
      <c r="B171" s="536" t="s">
        <v>550</v>
      </c>
      <c r="C171" s="605"/>
      <c r="D171" s="606"/>
      <c r="E171" s="660"/>
      <c r="F171" s="607"/>
      <c r="G171" s="608"/>
      <c r="H171" s="609"/>
      <c r="I171" s="609"/>
      <c r="J171" s="610"/>
      <c r="K171" s="606"/>
      <c r="L171" s="611"/>
      <c r="M171" s="611"/>
      <c r="N171" s="744" t="s">
        <v>591</v>
      </c>
    </row>
    <row r="172" spans="1:14" s="594" customFormat="1" ht="114.75" x14ac:dyDescent="0.2">
      <c r="A172" s="549">
        <v>63</v>
      </c>
      <c r="B172" s="495" t="s">
        <v>680</v>
      </c>
      <c r="C172" s="597" t="s">
        <v>76</v>
      </c>
      <c r="D172" s="708"/>
      <c r="E172" s="653" t="s">
        <v>115</v>
      </c>
      <c r="F172" s="565"/>
      <c r="G172" s="554"/>
      <c r="H172" s="566"/>
      <c r="I172" s="598"/>
      <c r="J172" s="599"/>
      <c r="K172" s="552"/>
      <c r="L172" s="558"/>
      <c r="M172" s="558"/>
      <c r="N172" s="536"/>
    </row>
    <row r="173" spans="1:14" s="594" customFormat="1" ht="38.25" hidden="1" x14ac:dyDescent="0.2">
      <c r="A173" s="549"/>
      <c r="B173" s="564" t="s">
        <v>1</v>
      </c>
      <c r="C173" s="597"/>
      <c r="D173" s="557">
        <v>803000</v>
      </c>
      <c r="E173" s="653"/>
      <c r="F173" s="565"/>
      <c r="G173" s="554"/>
      <c r="H173" s="566"/>
      <c r="I173" s="598"/>
      <c r="J173" s="599">
        <f>I173*100/D173</f>
        <v>0</v>
      </c>
      <c r="K173" s="552">
        <f>D173-I173</f>
        <v>803000</v>
      </c>
      <c r="L173" s="558"/>
      <c r="M173" s="558"/>
      <c r="N173" s="508" t="s">
        <v>190</v>
      </c>
    </row>
    <row r="174" spans="1:14" s="594" customFormat="1" ht="76.5" hidden="1" x14ac:dyDescent="0.2">
      <c r="A174" s="549"/>
      <c r="B174" s="495" t="s">
        <v>455</v>
      </c>
      <c r="C174" s="597"/>
      <c r="D174" s="557">
        <v>2500</v>
      </c>
      <c r="E174" s="654"/>
      <c r="F174" s="565"/>
      <c r="G174" s="565"/>
      <c r="H174" s="566"/>
      <c r="I174" s="566"/>
      <c r="J174" s="556"/>
      <c r="K174" s="557"/>
      <c r="L174" s="558"/>
      <c r="M174" s="558"/>
      <c r="N174" s="749"/>
    </row>
    <row r="175" spans="1:14" s="594" customFormat="1" ht="38.25" hidden="1" x14ac:dyDescent="0.2">
      <c r="A175" s="549"/>
      <c r="B175" s="495" t="s">
        <v>17</v>
      </c>
      <c r="C175" s="597"/>
      <c r="D175" s="557"/>
      <c r="E175" s="654"/>
      <c r="F175" s="565"/>
      <c r="G175" s="554"/>
      <c r="H175" s="566"/>
      <c r="I175" s="566"/>
      <c r="J175" s="556"/>
      <c r="K175" s="557"/>
      <c r="L175" s="558"/>
      <c r="M175" s="558"/>
      <c r="N175" s="749"/>
    </row>
    <row r="176" spans="1:14" s="594" customFormat="1" ht="114.75" hidden="1" x14ac:dyDescent="0.2">
      <c r="A176" s="549"/>
      <c r="B176" s="495" t="s">
        <v>16</v>
      </c>
      <c r="C176" s="597"/>
      <c r="D176" s="557">
        <v>14800</v>
      </c>
      <c r="E176" s="654"/>
      <c r="F176" s="565"/>
      <c r="G176" s="565"/>
      <c r="H176" s="566"/>
      <c r="I176" s="566"/>
      <c r="J176" s="556"/>
      <c r="K176" s="557"/>
      <c r="L176" s="558"/>
      <c r="M176" s="558"/>
      <c r="N176" s="749"/>
    </row>
    <row r="177" spans="1:14" s="594" customFormat="1" ht="153" hidden="1" x14ac:dyDescent="0.2">
      <c r="A177" s="549"/>
      <c r="B177" s="495" t="s">
        <v>15</v>
      </c>
      <c r="C177" s="597"/>
      <c r="D177" s="557">
        <v>22200</v>
      </c>
      <c r="E177" s="654"/>
      <c r="F177" s="565"/>
      <c r="G177" s="565"/>
      <c r="H177" s="566"/>
      <c r="I177" s="566"/>
      <c r="J177" s="556"/>
      <c r="K177" s="557"/>
      <c r="L177" s="558"/>
      <c r="M177" s="558"/>
      <c r="N177" s="749"/>
    </row>
    <row r="178" spans="1:14" s="594" customFormat="1" ht="114.75" hidden="1" x14ac:dyDescent="0.2">
      <c r="A178" s="549"/>
      <c r="B178" s="495" t="s">
        <v>14</v>
      </c>
      <c r="C178" s="597"/>
      <c r="D178" s="557">
        <v>47500</v>
      </c>
      <c r="E178" s="654"/>
      <c r="F178" s="565"/>
      <c r="G178" s="565"/>
      <c r="H178" s="566"/>
      <c r="I178" s="566"/>
      <c r="J178" s="556"/>
      <c r="K178" s="557"/>
      <c r="L178" s="558"/>
      <c r="M178" s="558"/>
      <c r="N178" s="749"/>
    </row>
    <row r="179" spans="1:14" s="594" customFormat="1" ht="153" hidden="1" x14ac:dyDescent="0.2">
      <c r="A179" s="549"/>
      <c r="B179" s="495" t="s">
        <v>13</v>
      </c>
      <c r="C179" s="597"/>
      <c r="D179" s="557">
        <v>11600</v>
      </c>
      <c r="E179" s="654"/>
      <c r="F179" s="565"/>
      <c r="G179" s="565"/>
      <c r="H179" s="566"/>
      <c r="I179" s="566"/>
      <c r="J179" s="556"/>
      <c r="K179" s="557"/>
      <c r="L179" s="558"/>
      <c r="M179" s="558"/>
      <c r="N179" s="749"/>
    </row>
    <row r="180" spans="1:14" s="594" customFormat="1" ht="114.75" hidden="1" x14ac:dyDescent="0.2">
      <c r="A180" s="549"/>
      <c r="B180" s="495" t="s">
        <v>12</v>
      </c>
      <c r="C180" s="597"/>
      <c r="D180" s="557">
        <v>29700</v>
      </c>
      <c r="E180" s="654"/>
      <c r="F180" s="565"/>
      <c r="G180" s="565"/>
      <c r="H180" s="566"/>
      <c r="I180" s="566"/>
      <c r="J180" s="556"/>
      <c r="K180" s="557"/>
      <c r="L180" s="558"/>
      <c r="M180" s="558"/>
      <c r="N180" s="749"/>
    </row>
    <row r="181" spans="1:14" s="594" customFormat="1" ht="153" hidden="1" x14ac:dyDescent="0.2">
      <c r="A181" s="549"/>
      <c r="B181" s="495" t="s">
        <v>11</v>
      </c>
      <c r="C181" s="597"/>
      <c r="D181" s="557">
        <v>46800</v>
      </c>
      <c r="E181" s="654"/>
      <c r="F181" s="565"/>
      <c r="G181" s="565"/>
      <c r="H181" s="566"/>
      <c r="I181" s="566"/>
      <c r="J181" s="556"/>
      <c r="K181" s="557"/>
      <c r="L181" s="558"/>
      <c r="M181" s="558"/>
      <c r="N181" s="749"/>
    </row>
    <row r="182" spans="1:14" s="594" customFormat="1" ht="114.75" hidden="1" x14ac:dyDescent="0.2">
      <c r="A182" s="549"/>
      <c r="B182" s="495" t="s">
        <v>10</v>
      </c>
      <c r="C182" s="597"/>
      <c r="D182" s="557">
        <v>8900</v>
      </c>
      <c r="E182" s="654"/>
      <c r="F182" s="565"/>
      <c r="G182" s="565"/>
      <c r="H182" s="566"/>
      <c r="I182" s="566"/>
      <c r="J182" s="556"/>
      <c r="K182" s="557"/>
      <c r="L182" s="558"/>
      <c r="M182" s="558"/>
      <c r="N182" s="749"/>
    </row>
    <row r="183" spans="1:14" s="594" customFormat="1" ht="114.75" hidden="1" x14ac:dyDescent="0.2">
      <c r="A183" s="549"/>
      <c r="B183" s="495" t="s">
        <v>9</v>
      </c>
      <c r="C183" s="597"/>
      <c r="D183" s="557">
        <v>15600</v>
      </c>
      <c r="E183" s="654"/>
      <c r="F183" s="565"/>
      <c r="G183" s="565"/>
      <c r="H183" s="566"/>
      <c r="I183" s="566"/>
      <c r="J183" s="556"/>
      <c r="K183" s="557"/>
      <c r="L183" s="558"/>
      <c r="M183" s="558"/>
      <c r="N183" s="749"/>
    </row>
    <row r="184" spans="1:14" s="594" customFormat="1" ht="114.75" hidden="1" x14ac:dyDescent="0.2">
      <c r="A184" s="549"/>
      <c r="B184" s="495" t="s">
        <v>8</v>
      </c>
      <c r="C184" s="597"/>
      <c r="D184" s="557">
        <v>4900</v>
      </c>
      <c r="E184" s="654"/>
      <c r="F184" s="565"/>
      <c r="G184" s="565"/>
      <c r="H184" s="566"/>
      <c r="I184" s="566"/>
      <c r="J184" s="556"/>
      <c r="K184" s="557"/>
      <c r="L184" s="558"/>
      <c r="M184" s="558"/>
      <c r="N184" s="749"/>
    </row>
    <row r="185" spans="1:14" s="594" customFormat="1" ht="153" hidden="1" x14ac:dyDescent="0.2">
      <c r="A185" s="549"/>
      <c r="B185" s="495" t="s">
        <v>7</v>
      </c>
      <c r="C185" s="597"/>
      <c r="D185" s="557">
        <v>7800</v>
      </c>
      <c r="E185" s="654"/>
      <c r="F185" s="565"/>
      <c r="G185" s="565"/>
      <c r="H185" s="566"/>
      <c r="I185" s="566"/>
      <c r="J185" s="556"/>
      <c r="K185" s="557"/>
      <c r="L185" s="558"/>
      <c r="M185" s="558"/>
      <c r="N185" s="749"/>
    </row>
    <row r="186" spans="1:14" s="594" customFormat="1" ht="153" hidden="1" x14ac:dyDescent="0.2">
      <c r="A186" s="549"/>
      <c r="B186" s="495" t="s">
        <v>6</v>
      </c>
      <c r="C186" s="597"/>
      <c r="D186" s="557">
        <v>15600</v>
      </c>
      <c r="E186" s="654"/>
      <c r="F186" s="565"/>
      <c r="G186" s="565"/>
      <c r="H186" s="566"/>
      <c r="I186" s="566"/>
      <c r="J186" s="556"/>
      <c r="K186" s="557"/>
      <c r="L186" s="558"/>
      <c r="M186" s="558"/>
      <c r="N186" s="749"/>
    </row>
    <row r="187" spans="1:14" s="594" customFormat="1" ht="38.25" x14ac:dyDescent="0.2">
      <c r="A187" s="549"/>
      <c r="B187" s="564" t="s">
        <v>1</v>
      </c>
      <c r="C187" s="597"/>
      <c r="D187" s="557">
        <v>803000</v>
      </c>
      <c r="E187" s="654"/>
      <c r="F187" s="565">
        <v>241869</v>
      </c>
      <c r="G187" s="565">
        <v>241965</v>
      </c>
      <c r="H187" s="566">
        <v>802900</v>
      </c>
      <c r="I187" s="566"/>
      <c r="J187" s="556">
        <f>I187*100/D187</f>
        <v>0</v>
      </c>
      <c r="K187" s="557">
        <f>D187-I187-M187</f>
        <v>802900</v>
      </c>
      <c r="L187" s="558"/>
      <c r="M187" s="567">
        <f>D187-H187</f>
        <v>100</v>
      </c>
      <c r="N187" s="749"/>
    </row>
    <row r="188" spans="1:14" s="594" customFormat="1" ht="153" x14ac:dyDescent="0.2">
      <c r="A188" s="549"/>
      <c r="B188" s="495" t="s">
        <v>681</v>
      </c>
      <c r="C188" s="597"/>
      <c r="D188" s="557"/>
      <c r="E188" s="654"/>
      <c r="F188" s="565"/>
      <c r="G188" s="565"/>
      <c r="H188" s="566"/>
      <c r="I188" s="566"/>
      <c r="J188" s="556"/>
      <c r="K188" s="557"/>
      <c r="L188" s="558"/>
      <c r="M188" s="558"/>
      <c r="N188" s="744" t="s">
        <v>591</v>
      </c>
    </row>
    <row r="189" spans="1:14" s="532" customFormat="1" ht="191.25" x14ac:dyDescent="0.2">
      <c r="A189" s="669">
        <v>64</v>
      </c>
      <c r="B189" s="680" t="s">
        <v>653</v>
      </c>
      <c r="C189" s="693" t="s">
        <v>76</v>
      </c>
      <c r="D189" s="684"/>
      <c r="E189" s="673" t="s">
        <v>733</v>
      </c>
      <c r="F189" s="685"/>
      <c r="G189" s="675"/>
      <c r="H189" s="686"/>
      <c r="I189" s="686"/>
      <c r="J189" s="677"/>
      <c r="K189" s="678"/>
      <c r="L189" s="679"/>
      <c r="M189" s="679"/>
      <c r="N189" s="695" t="s">
        <v>738</v>
      </c>
    </row>
    <row r="190" spans="1:14" s="593" customFormat="1" ht="38.25" x14ac:dyDescent="0.2">
      <c r="A190" s="522"/>
      <c r="B190" s="523" t="s">
        <v>1</v>
      </c>
      <c r="C190" s="524"/>
      <c r="D190" s="525">
        <v>764500</v>
      </c>
      <c r="E190" s="651"/>
      <c r="F190" s="526"/>
      <c r="G190" s="526"/>
      <c r="H190" s="527"/>
      <c r="I190" s="527"/>
      <c r="J190" s="528">
        <f>I190*100/D190</f>
        <v>0</v>
      </c>
      <c r="K190" s="525">
        <f>D190-I190</f>
        <v>764500</v>
      </c>
      <c r="L190" s="530"/>
      <c r="M190" s="529"/>
      <c r="N190" s="536"/>
    </row>
    <row r="191" spans="1:14" s="593" customFormat="1" ht="267.75" x14ac:dyDescent="0.2">
      <c r="A191" s="522"/>
      <c r="B191" s="523" t="s">
        <v>682</v>
      </c>
      <c r="C191" s="524"/>
      <c r="D191" s="525"/>
      <c r="E191" s="651"/>
      <c r="F191" s="526"/>
      <c r="G191" s="526"/>
      <c r="H191" s="527"/>
      <c r="I191" s="527"/>
      <c r="J191" s="528"/>
      <c r="K191" s="525"/>
      <c r="L191" s="530"/>
      <c r="M191" s="529"/>
      <c r="N191" s="536"/>
    </row>
    <row r="192" spans="1:14" s="532" customFormat="1" ht="114.75" x14ac:dyDescent="0.2">
      <c r="A192" s="711">
        <v>65</v>
      </c>
      <c r="B192" s="723" t="s">
        <v>649</v>
      </c>
      <c r="C192" s="724" t="s">
        <v>76</v>
      </c>
      <c r="D192" s="725"/>
      <c r="E192" s="715" t="s">
        <v>733</v>
      </c>
      <c r="F192" s="726"/>
      <c r="G192" s="717"/>
      <c r="H192" s="727"/>
      <c r="I192" s="727"/>
      <c r="J192" s="719"/>
      <c r="K192" s="720"/>
      <c r="L192" s="721"/>
      <c r="M192" s="721"/>
      <c r="N192" s="750" t="s">
        <v>740</v>
      </c>
    </row>
    <row r="193" spans="1:14" s="593" customFormat="1" ht="38.25" x14ac:dyDescent="0.2">
      <c r="A193" s="522"/>
      <c r="B193" s="523" t="s">
        <v>1</v>
      </c>
      <c r="C193" s="524"/>
      <c r="D193" s="525">
        <v>298000</v>
      </c>
      <c r="E193" s="651"/>
      <c r="F193" s="526"/>
      <c r="G193" s="540"/>
      <c r="H193" s="527"/>
      <c r="I193" s="527"/>
      <c r="J193" s="528">
        <f>I193*100/D193</f>
        <v>0</v>
      </c>
      <c r="K193" s="525">
        <f>D193-I193</f>
        <v>298000</v>
      </c>
      <c r="L193" s="530"/>
      <c r="M193" s="529"/>
      <c r="N193" s="508"/>
    </row>
    <row r="194" spans="1:14" s="593" customFormat="1" ht="229.5" x14ac:dyDescent="0.2">
      <c r="A194" s="522"/>
      <c r="B194" s="543" t="s">
        <v>683</v>
      </c>
      <c r="C194" s="524"/>
      <c r="D194" s="525"/>
      <c r="E194" s="651"/>
      <c r="F194" s="526"/>
      <c r="G194" s="540"/>
      <c r="H194" s="527"/>
      <c r="I194" s="527"/>
      <c r="J194" s="528"/>
      <c r="K194" s="525"/>
      <c r="L194" s="530"/>
      <c r="M194" s="529"/>
      <c r="N194" s="508"/>
    </row>
    <row r="195" spans="1:14" s="596" customFormat="1" ht="114.75" x14ac:dyDescent="0.55000000000000004">
      <c r="A195" s="549">
        <v>66</v>
      </c>
      <c r="B195" s="781" t="s">
        <v>464</v>
      </c>
      <c r="C195" s="597" t="s">
        <v>78</v>
      </c>
      <c r="D195" s="557"/>
      <c r="E195" s="653" t="s">
        <v>103</v>
      </c>
      <c r="F195" s="553"/>
      <c r="G195" s="565"/>
      <c r="H195" s="555"/>
      <c r="I195" s="555"/>
      <c r="J195" s="556"/>
      <c r="K195" s="557"/>
      <c r="L195" s="568"/>
      <c r="M195" s="792"/>
      <c r="N195" s="508"/>
    </row>
    <row r="196" spans="1:14" s="596" customFormat="1" ht="38.25" x14ac:dyDescent="0.55000000000000004">
      <c r="A196" s="793"/>
      <c r="B196" s="564" t="s">
        <v>1</v>
      </c>
      <c r="C196" s="794"/>
      <c r="D196" s="557">
        <v>1344000</v>
      </c>
      <c r="E196" s="653"/>
      <c r="F196" s="553" t="s">
        <v>575</v>
      </c>
      <c r="G196" s="565">
        <v>22670</v>
      </c>
      <c r="H196" s="555">
        <v>950000</v>
      </c>
      <c r="I196" s="555">
        <v>950000</v>
      </c>
      <c r="J196" s="556">
        <f>I196*100/H196</f>
        <v>100</v>
      </c>
      <c r="K196" s="557">
        <f>H196-I196</f>
        <v>0</v>
      </c>
      <c r="L196" s="797"/>
      <c r="M196" s="792">
        <f>D196-H196</f>
        <v>394000</v>
      </c>
      <c r="N196" s="508"/>
    </row>
    <row r="197" spans="1:14" s="594" customFormat="1" ht="153" x14ac:dyDescent="0.55000000000000004">
      <c r="A197" s="793"/>
      <c r="B197" s="564" t="s">
        <v>552</v>
      </c>
      <c r="C197" s="794"/>
      <c r="D197" s="557"/>
      <c r="E197" s="653"/>
      <c r="F197" s="795"/>
      <c r="G197" s="796"/>
      <c r="H197" s="798"/>
      <c r="I197" s="555"/>
      <c r="J197" s="556"/>
      <c r="K197" s="557"/>
      <c r="L197" s="797"/>
      <c r="M197" s="792"/>
      <c r="N197" s="508" t="s">
        <v>583</v>
      </c>
    </row>
    <row r="198" spans="1:14" s="799" customFormat="1" ht="382.5" x14ac:dyDescent="0.55000000000000004">
      <c r="A198" s="549">
        <v>67</v>
      </c>
      <c r="B198" s="781" t="s">
        <v>685</v>
      </c>
      <c r="C198" s="597" t="s">
        <v>79</v>
      </c>
      <c r="D198" s="557"/>
      <c r="E198" s="653" t="s">
        <v>687</v>
      </c>
      <c r="F198" s="553"/>
      <c r="G198" s="565"/>
      <c r="H198" s="597"/>
      <c r="I198" s="555"/>
      <c r="J198" s="556"/>
      <c r="K198" s="557"/>
      <c r="L198" s="568"/>
      <c r="M198" s="568"/>
      <c r="N198" s="508" t="s">
        <v>761</v>
      </c>
    </row>
    <row r="199" spans="1:14" s="799" customFormat="1" ht="38.25" x14ac:dyDescent="0.55000000000000004">
      <c r="A199" s="793"/>
      <c r="B199" s="800" t="s">
        <v>1</v>
      </c>
      <c r="C199" s="794"/>
      <c r="D199" s="566">
        <v>1196000</v>
      </c>
      <c r="E199" s="801"/>
      <c r="F199" s="802"/>
      <c r="G199" s="803"/>
      <c r="H199" s="804"/>
      <c r="I199" s="555"/>
      <c r="J199" s="556">
        <f>I199*100/D199</f>
        <v>0</v>
      </c>
      <c r="K199" s="557">
        <f>D199-I199</f>
        <v>1196000</v>
      </c>
      <c r="L199" s="805"/>
      <c r="M199" s="806"/>
      <c r="N199" s="508"/>
    </row>
    <row r="200" spans="1:14" s="594" customFormat="1" ht="153" x14ac:dyDescent="0.55000000000000004">
      <c r="A200" s="793"/>
      <c r="B200" s="807" t="s">
        <v>686</v>
      </c>
      <c r="C200" s="794"/>
      <c r="D200" s="566"/>
      <c r="E200" s="801"/>
      <c r="F200" s="802"/>
      <c r="G200" s="803"/>
      <c r="H200" s="804"/>
      <c r="I200" s="555"/>
      <c r="J200" s="808"/>
      <c r="K200" s="557"/>
      <c r="L200" s="805"/>
      <c r="M200" s="806"/>
      <c r="N200" s="508"/>
    </row>
    <row r="201" spans="1:14" s="596" customFormat="1" ht="114.75" x14ac:dyDescent="0.55000000000000004">
      <c r="A201" s="549">
        <v>68</v>
      </c>
      <c r="B201" s="781" t="s">
        <v>553</v>
      </c>
      <c r="C201" s="597" t="s">
        <v>80</v>
      </c>
      <c r="D201" s="557"/>
      <c r="E201" s="653" t="s">
        <v>104</v>
      </c>
      <c r="F201" s="553"/>
      <c r="G201" s="565"/>
      <c r="H201" s="597"/>
      <c r="I201" s="555"/>
      <c r="J201" s="556"/>
      <c r="K201" s="557"/>
      <c r="L201" s="568" t="s">
        <v>87</v>
      </c>
      <c r="M201" s="568"/>
      <c r="N201" s="508"/>
    </row>
    <row r="202" spans="1:14" s="596" customFormat="1" ht="38.25" x14ac:dyDescent="0.55000000000000004">
      <c r="A202" s="793"/>
      <c r="B202" s="564" t="s">
        <v>1</v>
      </c>
      <c r="C202" s="794"/>
      <c r="D202" s="557">
        <v>1989000</v>
      </c>
      <c r="E202" s="801"/>
      <c r="F202" s="809" t="s">
        <v>575</v>
      </c>
      <c r="G202" s="809" t="s">
        <v>584</v>
      </c>
      <c r="H202" s="811">
        <v>1150000</v>
      </c>
      <c r="I202" s="555">
        <v>1150000</v>
      </c>
      <c r="J202" s="808">
        <f>I202*100/H202</f>
        <v>100</v>
      </c>
      <c r="K202" s="557">
        <f>I202-I202</f>
        <v>0</v>
      </c>
      <c r="L202" s="811"/>
      <c r="M202" s="806">
        <f>D202-H202</f>
        <v>839000</v>
      </c>
      <c r="N202" s="749"/>
    </row>
    <row r="203" spans="1:14" s="594" customFormat="1" ht="153" x14ac:dyDescent="0.55000000000000004">
      <c r="A203" s="793"/>
      <c r="B203" s="790" t="s">
        <v>592</v>
      </c>
      <c r="C203" s="794"/>
      <c r="D203" s="557"/>
      <c r="E203" s="801"/>
      <c r="F203" s="809"/>
      <c r="G203" s="810"/>
      <c r="H203" s="811"/>
      <c r="I203" s="555"/>
      <c r="J203" s="808"/>
      <c r="K203" s="557"/>
      <c r="L203" s="811"/>
      <c r="M203" s="806"/>
      <c r="N203" s="544" t="s">
        <v>473</v>
      </c>
    </row>
    <row r="204" spans="1:14" s="594" customFormat="1" ht="114.75" x14ac:dyDescent="0.2">
      <c r="A204" s="549">
        <v>69</v>
      </c>
      <c r="B204" s="495" t="s">
        <v>495</v>
      </c>
      <c r="C204" s="597" t="s">
        <v>81</v>
      </c>
      <c r="D204" s="708"/>
      <c r="E204" s="653" t="s">
        <v>105</v>
      </c>
      <c r="F204" s="565"/>
      <c r="G204" s="554"/>
      <c r="H204" s="566"/>
      <c r="I204" s="566"/>
      <c r="J204" s="556"/>
      <c r="K204" s="557"/>
      <c r="L204" s="558"/>
      <c r="M204" s="558"/>
      <c r="N204" s="544"/>
    </row>
    <row r="205" spans="1:14" s="594" customFormat="1" ht="38.25" x14ac:dyDescent="0.55000000000000004">
      <c r="A205" s="549"/>
      <c r="B205" s="564" t="s">
        <v>1</v>
      </c>
      <c r="C205" s="597"/>
      <c r="D205" s="557">
        <v>6968000</v>
      </c>
      <c r="E205" s="653"/>
      <c r="F205" s="809" t="s">
        <v>585</v>
      </c>
      <c r="G205" s="565">
        <v>22790</v>
      </c>
      <c r="H205" s="566">
        <v>4870000</v>
      </c>
      <c r="I205" s="566"/>
      <c r="J205" s="556">
        <f>I205*100/D205</f>
        <v>0</v>
      </c>
      <c r="K205" s="557">
        <f>D205-I205</f>
        <v>6968000</v>
      </c>
      <c r="L205" s="558"/>
      <c r="M205" s="567">
        <f>D205-H205</f>
        <v>2098000</v>
      </c>
      <c r="N205" s="544"/>
    </row>
    <row r="206" spans="1:14" s="813" customFormat="1" ht="153" x14ac:dyDescent="0.2">
      <c r="A206" s="604"/>
      <c r="B206" s="790" t="s">
        <v>555</v>
      </c>
      <c r="C206" s="605"/>
      <c r="D206" s="606"/>
      <c r="E206" s="812"/>
      <c r="F206" s="607"/>
      <c r="G206" s="608"/>
      <c r="H206" s="609"/>
      <c r="I206" s="609"/>
      <c r="J206" s="610"/>
      <c r="K206" s="606"/>
      <c r="L206" s="611"/>
      <c r="M206" s="814"/>
      <c r="N206" s="508" t="s">
        <v>772</v>
      </c>
    </row>
    <row r="207" spans="1:14" s="532" customFormat="1" ht="114.75" x14ac:dyDescent="0.2">
      <c r="A207" s="711">
        <v>70</v>
      </c>
      <c r="B207" s="723" t="s">
        <v>494</v>
      </c>
      <c r="C207" s="724" t="s">
        <v>81</v>
      </c>
      <c r="D207" s="725"/>
      <c r="E207" s="715" t="s">
        <v>488</v>
      </c>
      <c r="F207" s="726"/>
      <c r="G207" s="717"/>
      <c r="H207" s="727"/>
      <c r="I207" s="727"/>
      <c r="J207" s="719"/>
      <c r="K207" s="720"/>
      <c r="L207" s="721"/>
      <c r="M207" s="721"/>
      <c r="N207" s="750"/>
    </row>
    <row r="208" spans="1:14" s="593" customFormat="1" ht="38.25" x14ac:dyDescent="0.2">
      <c r="A208" s="522"/>
      <c r="B208" s="523" t="s">
        <v>1</v>
      </c>
      <c r="C208" s="524"/>
      <c r="D208" s="525">
        <v>498000</v>
      </c>
      <c r="E208" s="651"/>
      <c r="F208" s="526"/>
      <c r="G208" s="540"/>
      <c r="H208" s="527"/>
      <c r="I208" s="527"/>
      <c r="J208" s="528">
        <f>I208*100/D208</f>
        <v>0</v>
      </c>
      <c r="K208" s="525">
        <f>D208-I208</f>
        <v>498000</v>
      </c>
      <c r="L208" s="530"/>
      <c r="M208" s="529"/>
      <c r="N208" s="508"/>
    </row>
    <row r="209" spans="1:14" s="561" customFormat="1" ht="153" x14ac:dyDescent="0.2">
      <c r="A209" s="510"/>
      <c r="B209" s="511" t="s">
        <v>690</v>
      </c>
      <c r="C209" s="512"/>
      <c r="D209" s="513"/>
      <c r="E209" s="652"/>
      <c r="F209" s="514"/>
      <c r="G209" s="515"/>
      <c r="H209" s="516"/>
      <c r="I209" s="516"/>
      <c r="J209" s="517"/>
      <c r="K209" s="513"/>
      <c r="L209" s="518"/>
      <c r="M209" s="592"/>
      <c r="N209" s="508" t="s">
        <v>773</v>
      </c>
    </row>
    <row r="210" spans="1:14" s="532" customFormat="1" ht="114.75" x14ac:dyDescent="0.2">
      <c r="A210" s="711">
        <v>71</v>
      </c>
      <c r="B210" s="723" t="s">
        <v>518</v>
      </c>
      <c r="C210" s="724" t="s">
        <v>81</v>
      </c>
      <c r="D210" s="725"/>
      <c r="E210" s="715" t="s">
        <v>488</v>
      </c>
      <c r="F210" s="726"/>
      <c r="G210" s="717"/>
      <c r="H210" s="727"/>
      <c r="I210" s="727"/>
      <c r="J210" s="719"/>
      <c r="K210" s="720"/>
      <c r="L210" s="721"/>
      <c r="M210" s="721"/>
      <c r="N210" s="750"/>
    </row>
    <row r="211" spans="1:14" s="593" customFormat="1" ht="38.25" x14ac:dyDescent="0.2">
      <c r="A211" s="522"/>
      <c r="B211" s="523" t="s">
        <v>1</v>
      </c>
      <c r="C211" s="524"/>
      <c r="D211" s="525">
        <v>498000</v>
      </c>
      <c r="E211" s="651"/>
      <c r="F211" s="526"/>
      <c r="G211" s="540"/>
      <c r="H211" s="527"/>
      <c r="I211" s="527"/>
      <c r="J211" s="528">
        <f>I211*100/D211</f>
        <v>0</v>
      </c>
      <c r="K211" s="525">
        <f>D211-I211</f>
        <v>498000</v>
      </c>
      <c r="L211" s="530"/>
      <c r="M211" s="529"/>
      <c r="N211" s="508"/>
    </row>
    <row r="212" spans="1:14" s="561" customFormat="1" ht="153" x14ac:dyDescent="0.2">
      <c r="A212" s="510"/>
      <c r="B212" s="511" t="s">
        <v>557</v>
      </c>
      <c r="C212" s="512"/>
      <c r="D212" s="513"/>
      <c r="E212" s="652"/>
      <c r="F212" s="514"/>
      <c r="G212" s="515"/>
      <c r="H212" s="516"/>
      <c r="I212" s="516"/>
      <c r="J212" s="517"/>
      <c r="K212" s="513"/>
      <c r="L212" s="518"/>
      <c r="M212" s="592"/>
      <c r="N212" s="508" t="s">
        <v>773</v>
      </c>
    </row>
    <row r="213" spans="1:14" s="532" customFormat="1" ht="76.5" x14ac:dyDescent="0.2">
      <c r="A213" s="711">
        <v>72</v>
      </c>
      <c r="B213" s="723" t="s">
        <v>730</v>
      </c>
      <c r="C213" s="724" t="s">
        <v>81</v>
      </c>
      <c r="D213" s="725"/>
      <c r="E213" s="715" t="s">
        <v>488</v>
      </c>
      <c r="F213" s="726"/>
      <c r="G213" s="717"/>
      <c r="H213" s="727"/>
      <c r="I213" s="727"/>
      <c r="J213" s="719"/>
      <c r="K213" s="720"/>
      <c r="L213" s="721"/>
      <c r="M213" s="721"/>
      <c r="N213" s="750"/>
    </row>
    <row r="214" spans="1:14" s="593" customFormat="1" ht="38.25" x14ac:dyDescent="0.2">
      <c r="A214" s="522"/>
      <c r="B214" s="523" t="s">
        <v>1</v>
      </c>
      <c r="C214" s="524"/>
      <c r="D214" s="525">
        <v>490000</v>
      </c>
      <c r="E214" s="651"/>
      <c r="F214" s="526"/>
      <c r="G214" s="540"/>
      <c r="H214" s="527"/>
      <c r="I214" s="527"/>
      <c r="J214" s="528">
        <f>I214*100/D214</f>
        <v>0</v>
      </c>
      <c r="K214" s="525">
        <f>D214-I214</f>
        <v>490000</v>
      </c>
      <c r="L214" s="530"/>
      <c r="M214" s="529"/>
      <c r="N214" s="508"/>
    </row>
    <row r="215" spans="1:14" s="561" customFormat="1" ht="114.75" x14ac:dyDescent="0.2">
      <c r="A215" s="510"/>
      <c r="B215" s="511" t="s">
        <v>731</v>
      </c>
      <c r="C215" s="512"/>
      <c r="D215" s="513"/>
      <c r="E215" s="652"/>
      <c r="F215" s="514"/>
      <c r="G215" s="515"/>
      <c r="H215" s="516"/>
      <c r="I215" s="516"/>
      <c r="J215" s="517"/>
      <c r="K215" s="513"/>
      <c r="L215" s="518"/>
      <c r="M215" s="592"/>
      <c r="N215" s="508" t="s">
        <v>774</v>
      </c>
    </row>
    <row r="216" spans="1:14" s="594" customFormat="1" ht="153" x14ac:dyDescent="0.2">
      <c r="A216" s="549">
        <v>73</v>
      </c>
      <c r="B216" s="495" t="s">
        <v>466</v>
      </c>
      <c r="C216" s="597" t="s">
        <v>82</v>
      </c>
      <c r="D216" s="708"/>
      <c r="E216" s="653" t="s">
        <v>173</v>
      </c>
      <c r="F216" s="565"/>
      <c r="G216" s="554"/>
      <c r="H216" s="566"/>
      <c r="I216" s="566"/>
      <c r="J216" s="556"/>
      <c r="K216" s="557"/>
      <c r="L216" s="558"/>
      <c r="M216" s="558"/>
      <c r="N216" s="495"/>
    </row>
    <row r="217" spans="1:14" s="594" customFormat="1" ht="38.25" x14ac:dyDescent="0.2">
      <c r="A217" s="549"/>
      <c r="B217" s="564" t="s">
        <v>1</v>
      </c>
      <c r="C217" s="597"/>
      <c r="D217" s="557">
        <v>2500000</v>
      </c>
      <c r="E217" s="653"/>
      <c r="F217" s="565">
        <v>241880</v>
      </c>
      <c r="G217" s="565">
        <v>241970</v>
      </c>
      <c r="H217" s="566">
        <v>2498000</v>
      </c>
      <c r="I217" s="566"/>
      <c r="J217" s="556">
        <f>I217*100/D217</f>
        <v>0</v>
      </c>
      <c r="K217" s="557">
        <f>D217-I217-M217</f>
        <v>2498000</v>
      </c>
      <c r="L217" s="558"/>
      <c r="M217" s="567">
        <f>D217-H217</f>
        <v>2000</v>
      </c>
      <c r="N217" s="536"/>
    </row>
    <row r="218" spans="1:14" s="509" customFormat="1" ht="156" customHeight="1" x14ac:dyDescent="0.2">
      <c r="A218" s="510"/>
      <c r="B218" s="511" t="s">
        <v>562</v>
      </c>
      <c r="C218" s="512"/>
      <c r="D218" s="513"/>
      <c r="E218" s="652"/>
      <c r="F218" s="514"/>
      <c r="G218" s="514"/>
      <c r="H218" s="516"/>
      <c r="I218" s="516"/>
      <c r="J218" s="517"/>
      <c r="K218" s="513"/>
      <c r="L218" s="518"/>
      <c r="M218" s="592"/>
      <c r="N218" s="536" t="s">
        <v>678</v>
      </c>
    </row>
    <row r="219" spans="1:14" s="532" customFormat="1" ht="114.75" x14ac:dyDescent="0.2">
      <c r="A219" s="549">
        <v>74</v>
      </c>
      <c r="B219" s="495" t="s">
        <v>654</v>
      </c>
      <c r="C219" s="788" t="s">
        <v>82</v>
      </c>
      <c r="D219" s="708"/>
      <c r="E219" s="653" t="s">
        <v>734</v>
      </c>
      <c r="F219" s="565"/>
      <c r="G219" s="554"/>
      <c r="H219" s="566"/>
      <c r="I219" s="566"/>
      <c r="J219" s="556"/>
      <c r="K219" s="557"/>
      <c r="L219" s="558"/>
      <c r="M219" s="558"/>
      <c r="N219" s="536" t="s">
        <v>738</v>
      </c>
    </row>
    <row r="220" spans="1:14" s="593" customFormat="1" ht="38.25" x14ac:dyDescent="0.2">
      <c r="A220" s="522"/>
      <c r="B220" s="523" t="s">
        <v>1</v>
      </c>
      <c r="C220" s="524"/>
      <c r="D220" s="525">
        <v>1336000</v>
      </c>
      <c r="E220" s="651"/>
      <c r="F220" s="526"/>
      <c r="G220" s="526"/>
      <c r="H220" s="527"/>
      <c r="I220" s="527"/>
      <c r="J220" s="528">
        <f>I220*100/D220</f>
        <v>0</v>
      </c>
      <c r="K220" s="525">
        <f>D220-I220</f>
        <v>1336000</v>
      </c>
      <c r="L220" s="530"/>
      <c r="M220" s="529"/>
      <c r="N220" s="536"/>
    </row>
    <row r="221" spans="1:14" s="593" customFormat="1" ht="229.5" x14ac:dyDescent="0.2">
      <c r="A221" s="522"/>
      <c r="B221" s="563" t="s">
        <v>697</v>
      </c>
      <c r="C221" s="524"/>
      <c r="D221" s="525"/>
      <c r="E221" s="651"/>
      <c r="F221" s="526"/>
      <c r="G221" s="526"/>
      <c r="H221" s="527"/>
      <c r="I221" s="527"/>
      <c r="J221" s="528"/>
      <c r="K221" s="525"/>
      <c r="L221" s="530"/>
      <c r="M221" s="529"/>
      <c r="N221" s="536"/>
    </row>
    <row r="222" spans="1:14" s="596" customFormat="1" ht="114.75" x14ac:dyDescent="0.55000000000000004">
      <c r="A222" s="549">
        <v>75</v>
      </c>
      <c r="B222" s="781" t="s">
        <v>492</v>
      </c>
      <c r="C222" s="597" t="s">
        <v>83</v>
      </c>
      <c r="D222" s="557"/>
      <c r="E222" s="653" t="s">
        <v>106</v>
      </c>
      <c r="F222" s="553"/>
      <c r="G222" s="565"/>
      <c r="H222" s="597"/>
      <c r="I222" s="555"/>
      <c r="J222" s="556"/>
      <c r="K222" s="557"/>
      <c r="L222" s="568"/>
      <c r="M222" s="568"/>
      <c r="N222" s="544" t="s">
        <v>657</v>
      </c>
    </row>
    <row r="223" spans="1:14" s="586" customFormat="1" ht="38.25" x14ac:dyDescent="0.55000000000000004">
      <c r="A223" s="587"/>
      <c r="B223" s="523" t="s">
        <v>1</v>
      </c>
      <c r="C223" s="524"/>
      <c r="D223" s="525">
        <v>1462000</v>
      </c>
      <c r="E223" s="661"/>
      <c r="F223" s="546">
        <v>22578</v>
      </c>
      <c r="G223" s="546">
        <v>241814</v>
      </c>
      <c r="H223" s="615">
        <v>1170000</v>
      </c>
      <c r="I223" s="547">
        <v>1170000</v>
      </c>
      <c r="J223" s="616">
        <f>I223*100/H223</f>
        <v>100</v>
      </c>
      <c r="K223" s="617">
        <f>D223-I223-M223</f>
        <v>0</v>
      </c>
      <c r="L223" s="613"/>
      <c r="M223" s="614">
        <f>D223-H223</f>
        <v>292000</v>
      </c>
      <c r="N223" s="508"/>
    </row>
    <row r="224" spans="1:14" s="532" customFormat="1" ht="153" hidden="1" x14ac:dyDescent="0.55000000000000004">
      <c r="A224" s="587"/>
      <c r="B224" s="563" t="s">
        <v>656</v>
      </c>
      <c r="C224" s="612"/>
      <c r="D224" s="525"/>
      <c r="E224" s="661"/>
      <c r="F224" s="618"/>
      <c r="G224" s="619"/>
      <c r="H224" s="620"/>
      <c r="I224" s="547"/>
      <c r="J224" s="621"/>
      <c r="K224" s="617"/>
      <c r="L224" s="613"/>
      <c r="M224" s="622"/>
      <c r="N224" s="508"/>
    </row>
    <row r="225" spans="1:14" s="634" customFormat="1" ht="38.25" x14ac:dyDescent="0.2">
      <c r="A225" s="623"/>
      <c r="B225" s="624" t="s">
        <v>692</v>
      </c>
      <c r="C225" s="625"/>
      <c r="D225" s="626">
        <v>9000000</v>
      </c>
      <c r="E225" s="662"/>
      <c r="F225" s="627"/>
      <c r="G225" s="628"/>
      <c r="H225" s="629"/>
      <c r="I225" s="629">
        <v>2829399.38</v>
      </c>
      <c r="J225" s="630">
        <f>I225*100/D225</f>
        <v>31.437770888888888</v>
      </c>
      <c r="K225" s="631">
        <f>D225-I225</f>
        <v>6170600.6200000001</v>
      </c>
      <c r="L225" s="632"/>
      <c r="M225" s="632"/>
      <c r="N225" s="633"/>
    </row>
    <row r="226" spans="1:14" s="641" customFormat="1" ht="37.5" customHeight="1" x14ac:dyDescent="0.55000000000000004">
      <c r="A226" s="904" t="s">
        <v>691</v>
      </c>
      <c r="B226" s="904"/>
      <c r="C226" s="904"/>
      <c r="D226" s="635">
        <v>291351600</v>
      </c>
      <c r="E226" s="647"/>
      <c r="F226" s="636"/>
      <c r="G226" s="636"/>
      <c r="H226" s="635"/>
      <c r="I226" s="637">
        <f>I7+I9+I11+I13+I15+I17+I19+I21+I23+I25+I27+I29+I31+I34+I37+I40+I43+I46+I49+I52+I54+I55+I65+I67+I74+I76+I78+I80+I83+I85+I87+I89+I91+I93+I95+I97+I98+I104+I106+I108+I110+I113+I116+I119+I122+I124+I127+I130+I133+I136+I138+I140+I143+I146+I149+I152+I155+I158+I161+I164+I167+I170+I187+I190+I193+I196+I199+I202+I205+I208+I211+I214+I217+I220+I223+I225</f>
        <v>50468209.660000004</v>
      </c>
      <c r="J226" s="638">
        <f>I226*100/D226</f>
        <v>17.322097994313399</v>
      </c>
      <c r="K226" s="639">
        <f>D226-I226</f>
        <v>240883390.34</v>
      </c>
      <c r="L226" s="640">
        <f>SUM(L6:L225)</f>
        <v>2844858.58</v>
      </c>
      <c r="M226" s="640">
        <f>SUM(M6:M225)</f>
        <v>41770866.640000001</v>
      </c>
      <c r="N226" s="633"/>
    </row>
    <row r="227" spans="1:14" s="533" customFormat="1" ht="41.25" customHeight="1" x14ac:dyDescent="0.2">
      <c r="A227" s="642"/>
      <c r="B227" s="643"/>
      <c r="C227" s="644"/>
      <c r="D227" s="645"/>
      <c r="E227" s="905" t="s">
        <v>431</v>
      </c>
      <c r="F227" s="906"/>
      <c r="G227" s="906"/>
      <c r="H227" s="906"/>
      <c r="I227" s="906"/>
      <c r="J227" s="906"/>
      <c r="K227" s="907"/>
      <c r="L227" s="908">
        <v>30700</v>
      </c>
      <c r="M227" s="908"/>
      <c r="N227" s="646"/>
    </row>
    <row r="228" spans="1:14" s="533" customFormat="1" ht="41.25" customHeight="1" x14ac:dyDescent="0.2">
      <c r="A228" s="642"/>
      <c r="B228" s="643"/>
      <c r="C228" s="644"/>
      <c r="D228" s="645"/>
      <c r="E228" s="909" t="s">
        <v>430</v>
      </c>
      <c r="F228" s="909"/>
      <c r="G228" s="909"/>
      <c r="H228" s="909"/>
      <c r="I228" s="909"/>
      <c r="J228" s="909"/>
      <c r="K228" s="909"/>
      <c r="L228" s="908">
        <f>M226+L226</f>
        <v>44615725.219999999</v>
      </c>
      <c r="M228" s="908"/>
      <c r="N228" s="646"/>
    </row>
    <row r="229" spans="1:14" s="307" customFormat="1" ht="41.25" customHeight="1" x14ac:dyDescent="0.2">
      <c r="A229" s="479"/>
      <c r="B229" s="480"/>
      <c r="C229" s="483"/>
      <c r="D229" s="482"/>
      <c r="E229" s="909" t="s">
        <v>458</v>
      </c>
      <c r="F229" s="909"/>
      <c r="G229" s="909"/>
      <c r="H229" s="909"/>
      <c r="I229" s="909"/>
      <c r="J229" s="909"/>
      <c r="K229" s="909"/>
      <c r="L229" s="910">
        <v>1486000</v>
      </c>
      <c r="M229" s="910"/>
      <c r="N229" s="663"/>
    </row>
    <row r="230" spans="1:14" s="307" customFormat="1" ht="41.25" customHeight="1" x14ac:dyDescent="0.2">
      <c r="A230" s="479"/>
      <c r="B230" s="480"/>
      <c r="C230" s="483"/>
      <c r="D230" s="482"/>
      <c r="E230" s="909" t="s">
        <v>688</v>
      </c>
      <c r="F230" s="909"/>
      <c r="G230" s="909"/>
      <c r="H230" s="909"/>
      <c r="I230" s="909"/>
      <c r="J230" s="909"/>
      <c r="K230" s="909"/>
      <c r="L230" s="910">
        <v>31046400</v>
      </c>
      <c r="M230" s="910"/>
      <c r="N230" s="663"/>
    </row>
    <row r="231" spans="1:14" s="307" customFormat="1" ht="41.25" customHeight="1" x14ac:dyDescent="0.2">
      <c r="A231" s="479"/>
      <c r="B231" s="480"/>
      <c r="C231" s="483"/>
      <c r="D231" s="482"/>
      <c r="E231" s="909" t="s">
        <v>689</v>
      </c>
      <c r="F231" s="909"/>
      <c r="G231" s="909"/>
      <c r="H231" s="909"/>
      <c r="I231" s="909"/>
      <c r="J231" s="909"/>
      <c r="K231" s="909"/>
      <c r="L231" s="910">
        <v>11548000</v>
      </c>
      <c r="M231" s="910"/>
      <c r="N231" s="663"/>
    </row>
    <row r="232" spans="1:14" s="307" customFormat="1" ht="41.25" customHeight="1" x14ac:dyDescent="0.2">
      <c r="A232" s="479"/>
      <c r="B232" s="480"/>
      <c r="C232" s="481"/>
      <c r="D232" s="482"/>
      <c r="E232" s="909" t="s">
        <v>459</v>
      </c>
      <c r="F232" s="909"/>
      <c r="G232" s="909"/>
      <c r="H232" s="909"/>
      <c r="I232" s="909"/>
      <c r="J232" s="909"/>
      <c r="K232" s="909"/>
      <c r="L232" s="911">
        <f>L228-L229-L230-L231</f>
        <v>535325.21999999881</v>
      </c>
      <c r="M232" s="912"/>
      <c r="N232" s="751"/>
    </row>
    <row r="234" spans="1:14" x14ac:dyDescent="0.2">
      <c r="C234" s="478"/>
    </row>
    <row r="237" spans="1:14" x14ac:dyDescent="0.2">
      <c r="L237" s="752"/>
    </row>
  </sheetData>
  <mergeCells count="25">
    <mergeCell ref="E229:K229"/>
    <mergeCell ref="L229:M229"/>
    <mergeCell ref="E232:K232"/>
    <mergeCell ref="L232:M232"/>
    <mergeCell ref="E227:K227"/>
    <mergeCell ref="E228:K228"/>
    <mergeCell ref="L228:M228"/>
    <mergeCell ref="L227:M227"/>
    <mergeCell ref="E230:K230"/>
    <mergeCell ref="L230:M230"/>
    <mergeCell ref="E231:K231"/>
    <mergeCell ref="L231:M231"/>
    <mergeCell ref="M4:M5"/>
    <mergeCell ref="N4:N5"/>
    <mergeCell ref="A226:C226"/>
    <mergeCell ref="A2:N2"/>
    <mergeCell ref="A4:A5"/>
    <mergeCell ref="B4:B5"/>
    <mergeCell ref="C4:C5"/>
    <mergeCell ref="D4:D5"/>
    <mergeCell ref="E4:E5"/>
    <mergeCell ref="F4:G4"/>
    <mergeCell ref="H4:H5"/>
    <mergeCell ref="I4:K4"/>
    <mergeCell ref="L4:L5"/>
  </mergeCells>
  <printOptions horizontalCentered="1"/>
  <pageMargins left="0.23622047244094491" right="0.23622047244094491" top="0.47244094488188981" bottom="0.74803149606299213" header="0.51181102362204722" footer="0.31496062992125984"/>
  <pageSetup paperSize="9" scale="26" fitToHeight="0" orientation="landscape" r:id="rId1"/>
  <headerFooter>
    <oddFooter>&amp;C&amp;24หน้าที่ &amp;P จาก &amp;N</oddFooter>
  </headerFooter>
  <rowBreaks count="11" manualBreakCount="11">
    <brk id="23" max="13" man="1"/>
    <brk id="41" max="13" man="1"/>
    <brk id="63" max="13" man="1"/>
    <brk id="85" max="13" man="1"/>
    <brk id="108" max="13" man="1"/>
    <brk id="125" max="13" man="1"/>
    <brk id="141" max="13" man="1"/>
    <brk id="156" max="13" man="1"/>
    <brk id="171" max="13" man="1"/>
    <brk id="197" max="13" man="1"/>
    <brk id="212" max="13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J47"/>
  <sheetViews>
    <sheetView view="pageBreakPreview" topLeftCell="D1" zoomScaleNormal="99" zoomScaleSheetLayoutView="100" workbookViewId="0">
      <pane ySplit="5" topLeftCell="A18" activePane="bottomLeft" state="frozen"/>
      <selection pane="bottomLeft" activeCell="G22" sqref="G22"/>
    </sheetView>
  </sheetViews>
  <sheetFormatPr defaultColWidth="9" defaultRowHeight="23.25" outlineLevelCol="1" x14ac:dyDescent="0.2"/>
  <cols>
    <col min="1" max="1" width="9.875" style="297" customWidth="1"/>
    <col min="2" max="2" width="71.75" style="303" customWidth="1"/>
    <col min="3" max="3" width="19.75" style="302" customWidth="1"/>
    <col min="4" max="5" width="18.75" style="300" customWidth="1" outlineLevel="1"/>
    <col min="6" max="6" width="19.125" style="300" customWidth="1"/>
    <col min="7" max="7" width="17.375" style="301" customWidth="1"/>
    <col min="8" max="8" width="17.625" style="301" bestFit="1" customWidth="1"/>
    <col min="9" max="9" width="18.25" style="300" customWidth="1"/>
    <col min="10" max="10" width="0.125" style="297" customWidth="1"/>
    <col min="11" max="11" width="0.125" customWidth="1"/>
    <col min="12" max="27" width="17.375" style="299" customWidth="1"/>
    <col min="28" max="28" width="17.375" style="298" customWidth="1"/>
    <col min="29" max="29" width="17.375" style="299" customWidth="1"/>
    <col min="30" max="30" width="17.375" style="298" customWidth="1"/>
    <col min="31" max="31" width="17.375" style="299" customWidth="1"/>
    <col min="32" max="34" width="17.375" style="298" customWidth="1"/>
    <col min="35" max="35" width="17.375" style="299" customWidth="1"/>
    <col min="36" max="36" width="9" style="299"/>
    <col min="37" max="16384" width="9" style="297"/>
  </cols>
  <sheetData>
    <row r="1" spans="1:36" ht="26.25" customHeight="1" x14ac:dyDescent="0.2">
      <c r="A1" s="929" t="s">
        <v>425</v>
      </c>
      <c r="B1" s="929"/>
      <c r="C1" s="929"/>
      <c r="D1" s="929"/>
      <c r="E1" s="929"/>
      <c r="F1" s="929"/>
      <c r="G1" s="929"/>
      <c r="H1" s="929"/>
      <c r="I1" s="929"/>
      <c r="J1" s="929"/>
      <c r="K1" s="929"/>
    </row>
    <row r="2" spans="1:36" ht="26.25" customHeight="1" x14ac:dyDescent="0.2">
      <c r="A2" s="929"/>
      <c r="B2" s="929"/>
      <c r="C2" s="929"/>
      <c r="D2" s="929"/>
      <c r="E2" s="929"/>
      <c r="F2" s="929"/>
      <c r="G2" s="929"/>
      <c r="H2" s="929"/>
      <c r="I2" s="929"/>
      <c r="J2" s="929"/>
      <c r="K2" s="929"/>
    </row>
    <row r="3" spans="1:36" ht="27.75" customHeight="1" x14ac:dyDescent="0.2">
      <c r="A3" s="930" t="s">
        <v>744</v>
      </c>
      <c r="B3" s="930"/>
      <c r="C3" s="930"/>
      <c r="D3" s="930"/>
      <c r="E3" s="930"/>
      <c r="F3" s="930"/>
      <c r="G3" s="930"/>
      <c r="H3" s="930"/>
      <c r="I3" s="930"/>
      <c r="J3" s="930"/>
      <c r="K3" s="930"/>
    </row>
    <row r="4" spans="1:36" s="349" customFormat="1" ht="18" customHeight="1" x14ac:dyDescent="0.2">
      <c r="A4" s="918" t="s">
        <v>337</v>
      </c>
      <c r="B4" s="918" t="s">
        <v>234</v>
      </c>
      <c r="C4" s="918" t="s">
        <v>235</v>
      </c>
      <c r="D4" s="917" t="s">
        <v>2</v>
      </c>
      <c r="E4" s="917" t="s">
        <v>1</v>
      </c>
      <c r="F4" s="919" t="s">
        <v>350</v>
      </c>
      <c r="G4" s="921" t="s">
        <v>33</v>
      </c>
      <c r="H4" s="921" t="s">
        <v>25</v>
      </c>
      <c r="I4" s="917" t="s">
        <v>335</v>
      </c>
      <c r="K4"/>
      <c r="L4" s="926">
        <v>22555</v>
      </c>
      <c r="M4" s="926"/>
      <c r="N4" s="926">
        <v>22586</v>
      </c>
      <c r="O4" s="926"/>
      <c r="P4" s="926">
        <v>22616</v>
      </c>
      <c r="Q4" s="926"/>
      <c r="R4" s="926">
        <v>22647</v>
      </c>
      <c r="S4" s="926"/>
      <c r="T4" s="926">
        <v>22678</v>
      </c>
      <c r="U4" s="926"/>
      <c r="V4" s="926">
        <v>22706</v>
      </c>
      <c r="W4" s="926"/>
      <c r="X4" s="926">
        <v>22737</v>
      </c>
      <c r="Y4" s="926"/>
      <c r="Z4" s="926">
        <v>22767</v>
      </c>
      <c r="AA4" s="926"/>
      <c r="AB4" s="926">
        <v>22798</v>
      </c>
      <c r="AC4" s="926"/>
      <c r="AD4" s="926">
        <v>22828</v>
      </c>
      <c r="AE4" s="926"/>
      <c r="AF4" s="926">
        <v>22859</v>
      </c>
      <c r="AG4" s="926"/>
      <c r="AH4" s="926">
        <v>22890</v>
      </c>
      <c r="AI4" s="926"/>
      <c r="AJ4" s="396"/>
    </row>
    <row r="5" spans="1:36" s="349" customFormat="1" x14ac:dyDescent="0.2">
      <c r="A5" s="918"/>
      <c r="B5" s="918"/>
      <c r="C5" s="918"/>
      <c r="D5" s="917"/>
      <c r="E5" s="917"/>
      <c r="F5" s="920"/>
      <c r="G5" s="922"/>
      <c r="H5" s="922"/>
      <c r="I5" s="917"/>
      <c r="K5"/>
      <c r="L5" s="351" t="s">
        <v>2</v>
      </c>
      <c r="M5" s="351" t="s">
        <v>1</v>
      </c>
      <c r="N5" s="351" t="s">
        <v>2</v>
      </c>
      <c r="O5" s="351" t="s">
        <v>1</v>
      </c>
      <c r="P5" s="351" t="s">
        <v>2</v>
      </c>
      <c r="Q5" s="351" t="s">
        <v>1</v>
      </c>
      <c r="R5" s="351" t="s">
        <v>2</v>
      </c>
      <c r="S5" s="351" t="s">
        <v>1</v>
      </c>
      <c r="T5" s="351" t="s">
        <v>2</v>
      </c>
      <c r="U5" s="351" t="s">
        <v>1</v>
      </c>
      <c r="V5" s="351" t="s">
        <v>2</v>
      </c>
      <c r="W5" s="351" t="s">
        <v>1</v>
      </c>
      <c r="X5" s="351" t="s">
        <v>2</v>
      </c>
      <c r="Y5" s="351" t="s">
        <v>1</v>
      </c>
      <c r="Z5" s="351" t="s">
        <v>2</v>
      </c>
      <c r="AA5" s="351" t="s">
        <v>1</v>
      </c>
      <c r="AB5" s="350" t="s">
        <v>2</v>
      </c>
      <c r="AC5" s="351" t="s">
        <v>1</v>
      </c>
      <c r="AD5" s="350" t="s">
        <v>2</v>
      </c>
      <c r="AE5" s="351" t="s">
        <v>1</v>
      </c>
      <c r="AF5" s="350" t="s">
        <v>2</v>
      </c>
      <c r="AG5" s="350" t="s">
        <v>1</v>
      </c>
      <c r="AH5" s="350" t="s">
        <v>2</v>
      </c>
      <c r="AI5" s="351" t="s">
        <v>1</v>
      </c>
      <c r="AJ5" s="396"/>
    </row>
    <row r="6" spans="1:36" s="349" customFormat="1" ht="30" customHeight="1" x14ac:dyDescent="0.2">
      <c r="A6" s="927" t="s">
        <v>712</v>
      </c>
      <c r="B6" s="928"/>
      <c r="C6" s="928"/>
      <c r="D6" s="397"/>
      <c r="E6" s="397"/>
      <c r="F6" s="397"/>
      <c r="G6" s="398"/>
      <c r="H6" s="398"/>
      <c r="I6" s="399"/>
      <c r="K6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  <c r="AA6" s="348"/>
      <c r="AB6" s="347"/>
      <c r="AC6" s="348"/>
      <c r="AD6" s="347"/>
      <c r="AE6" s="348"/>
      <c r="AF6" s="347"/>
      <c r="AG6" s="347"/>
      <c r="AH6" s="347"/>
      <c r="AI6" s="348"/>
      <c r="AJ6" s="396"/>
    </row>
    <row r="7" spans="1:36" s="349" customFormat="1" ht="30" customHeight="1" x14ac:dyDescent="0.2">
      <c r="A7" s="927" t="s">
        <v>238</v>
      </c>
      <c r="B7" s="927"/>
      <c r="C7" s="400"/>
      <c r="D7" s="399"/>
      <c r="E7" s="399"/>
      <c r="F7" s="399"/>
      <c r="G7" s="398"/>
      <c r="H7" s="398"/>
      <c r="I7" s="399"/>
      <c r="K7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7"/>
      <c r="AC7" s="348"/>
      <c r="AD7" s="347"/>
      <c r="AE7" s="348"/>
      <c r="AF7" s="347"/>
      <c r="AG7" s="347"/>
      <c r="AH7" s="347"/>
      <c r="AI7" s="348"/>
      <c r="AJ7" s="396"/>
    </row>
    <row r="8" spans="1:36" s="302" customFormat="1" ht="26.25" customHeight="1" x14ac:dyDescent="0.2">
      <c r="A8" s="401">
        <v>1</v>
      </c>
      <c r="B8" s="402" t="s">
        <v>239</v>
      </c>
      <c r="C8" s="403"/>
      <c r="D8" s="404"/>
      <c r="E8" s="404">
        <f>E10</f>
        <v>5000000</v>
      </c>
      <c r="F8" s="404">
        <f>F10:F10</f>
        <v>5000000</v>
      </c>
      <c r="G8" s="405"/>
      <c r="H8" s="405">
        <f>F8-G8-I10</f>
        <v>4790000</v>
      </c>
      <c r="I8" s="406"/>
      <c r="K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338"/>
      <c r="X8" s="338"/>
      <c r="Y8" s="338"/>
      <c r="Z8" s="338"/>
      <c r="AA8" s="338"/>
      <c r="AB8" s="305"/>
      <c r="AC8" s="338"/>
      <c r="AD8" s="305"/>
      <c r="AE8" s="338"/>
      <c r="AF8" s="305"/>
      <c r="AG8" s="305"/>
      <c r="AH8" s="305"/>
      <c r="AI8" s="338"/>
      <c r="AJ8" s="388"/>
    </row>
    <row r="9" spans="1:36" s="307" customFormat="1" x14ac:dyDescent="0.2">
      <c r="A9" s="309"/>
      <c r="B9" s="862" t="s">
        <v>240</v>
      </c>
      <c r="C9" s="333"/>
      <c r="D9" s="332"/>
      <c r="E9" s="332"/>
      <c r="F9" s="332"/>
      <c r="G9" s="308"/>
      <c r="H9" s="308"/>
      <c r="I9" s="471"/>
      <c r="K9" s="861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8"/>
      <c r="AC9" s="309"/>
      <c r="AD9" s="308"/>
      <c r="AE9" s="309"/>
      <c r="AF9" s="308"/>
      <c r="AG9" s="308"/>
      <c r="AH9" s="308"/>
      <c r="AI9" s="309"/>
      <c r="AJ9" s="389"/>
    </row>
    <row r="10" spans="1:36" s="361" customFormat="1" ht="69.75" x14ac:dyDescent="0.2">
      <c r="A10" s="362"/>
      <c r="B10" s="334" t="s">
        <v>755</v>
      </c>
      <c r="C10" s="333" t="s">
        <v>351</v>
      </c>
      <c r="D10" s="332"/>
      <c r="E10" s="332">
        <v>5000000</v>
      </c>
      <c r="F10" s="332">
        <v>5000000</v>
      </c>
      <c r="G10" s="434">
        <f>'เบิกจ่าย งบปี 62'!I127</f>
        <v>0</v>
      </c>
      <c r="H10" s="311">
        <f>F10-G11-I10</f>
        <v>4790000</v>
      </c>
      <c r="I10" s="310">
        <f>'เบิกจ่าย งบปี 62'!M127</f>
        <v>210000</v>
      </c>
      <c r="K10" s="861"/>
      <c r="L10" s="337"/>
      <c r="M10" s="395"/>
      <c r="N10" s="337"/>
      <c r="O10" s="395"/>
      <c r="P10" s="337"/>
      <c r="Q10" s="337"/>
      <c r="R10" s="337"/>
      <c r="S10" s="337"/>
      <c r="T10" s="337"/>
      <c r="U10" s="395"/>
      <c r="V10" s="336"/>
      <c r="W10" s="395"/>
      <c r="X10" s="336"/>
      <c r="Y10" s="395"/>
      <c r="Z10" s="337"/>
      <c r="AA10" s="395"/>
      <c r="AB10" s="336"/>
      <c r="AC10" s="395"/>
      <c r="AD10" s="336"/>
      <c r="AE10" s="395"/>
      <c r="AF10" s="336"/>
      <c r="AG10" s="336"/>
      <c r="AH10" s="336"/>
      <c r="AI10" s="395"/>
      <c r="AJ10" s="383"/>
    </row>
    <row r="11" spans="1:36" s="361" customFormat="1" x14ac:dyDescent="0.2">
      <c r="A11" s="415">
        <v>2</v>
      </c>
      <c r="B11" s="416" t="s">
        <v>242</v>
      </c>
      <c r="C11" s="417"/>
      <c r="D11" s="418">
        <f>SUM(D13:D24)</f>
        <v>28730145</v>
      </c>
      <c r="E11" s="418">
        <f>SUM(E13:E24)</f>
        <v>985500</v>
      </c>
      <c r="F11" s="418">
        <f>SUM(F13:F24)</f>
        <v>29715645</v>
      </c>
      <c r="G11" s="418"/>
      <c r="H11" s="418">
        <f>F11-I13-I14-I17</f>
        <v>29454756.420000002</v>
      </c>
      <c r="I11" s="418"/>
      <c r="K11" s="861"/>
      <c r="L11" s="337"/>
      <c r="M11" s="337"/>
      <c r="N11" s="337"/>
      <c r="O11" s="337"/>
      <c r="P11" s="337"/>
      <c r="Q11" s="337"/>
      <c r="R11" s="337"/>
      <c r="S11" s="337"/>
      <c r="T11" s="337"/>
      <c r="U11" s="337"/>
      <c r="V11" s="337"/>
      <c r="W11" s="337"/>
      <c r="X11" s="337"/>
      <c r="Y11" s="337"/>
      <c r="Z11" s="337"/>
      <c r="AA11" s="337"/>
      <c r="AB11" s="336"/>
      <c r="AC11" s="337"/>
      <c r="AD11" s="336"/>
      <c r="AE11" s="337"/>
      <c r="AF11" s="336"/>
      <c r="AG11" s="336"/>
      <c r="AH11" s="336"/>
      <c r="AI11" s="337"/>
      <c r="AJ11" s="383"/>
    </row>
    <row r="12" spans="1:36" s="307" customFormat="1" ht="50.25" customHeight="1" x14ac:dyDescent="0.2">
      <c r="A12" s="309"/>
      <c r="B12" s="914" t="s">
        <v>754</v>
      </c>
      <c r="C12" s="914"/>
      <c r="D12" s="359"/>
      <c r="E12" s="359"/>
      <c r="F12" s="359"/>
      <c r="G12" s="308"/>
      <c r="H12" s="308"/>
      <c r="I12" s="471"/>
      <c r="K12" s="861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8"/>
      <c r="AC12" s="309"/>
      <c r="AD12" s="308"/>
      <c r="AE12" s="309"/>
      <c r="AF12" s="308"/>
      <c r="AG12" s="308"/>
      <c r="AH12" s="308"/>
      <c r="AI12" s="309"/>
      <c r="AJ12" s="389"/>
    </row>
    <row r="13" spans="1:36" s="346" customFormat="1" x14ac:dyDescent="0.2">
      <c r="A13" s="315"/>
      <c r="B13" s="334" t="s">
        <v>352</v>
      </c>
      <c r="C13" s="272" t="s">
        <v>24</v>
      </c>
      <c r="D13" s="332">
        <v>10000000</v>
      </c>
      <c r="E13" s="332"/>
      <c r="F13" s="332">
        <v>10000000</v>
      </c>
      <c r="G13" s="435">
        <f>'เบิกจ่าย งบปี 62'!I7</f>
        <v>9889211.4199999999</v>
      </c>
      <c r="H13" s="339">
        <f>F13-G13-I13</f>
        <v>0</v>
      </c>
      <c r="I13" s="332">
        <v>110788.58000000007</v>
      </c>
      <c r="K13" s="861"/>
      <c r="L13" s="315"/>
      <c r="M13" s="315"/>
      <c r="N13" s="315"/>
      <c r="O13" s="315"/>
      <c r="P13" s="311">
        <f>20000+15000+103000</f>
        <v>138000</v>
      </c>
      <c r="Q13" s="395"/>
      <c r="R13" s="336"/>
      <c r="S13" s="395"/>
      <c r="T13" s="336"/>
      <c r="U13" s="315"/>
      <c r="V13" s="315"/>
      <c r="W13" s="315"/>
      <c r="X13" s="311"/>
      <c r="Y13" s="315"/>
      <c r="Z13" s="315"/>
      <c r="AA13" s="315"/>
      <c r="AB13" s="311"/>
      <c r="AC13" s="315"/>
      <c r="AD13" s="311"/>
      <c r="AE13" s="315"/>
      <c r="AF13" s="311"/>
      <c r="AG13" s="311"/>
      <c r="AH13" s="311"/>
      <c r="AI13" s="315"/>
      <c r="AJ13" s="394"/>
    </row>
    <row r="14" spans="1:36" s="307" customFormat="1" x14ac:dyDescent="0.2">
      <c r="A14" s="315"/>
      <c r="B14" s="334" t="s">
        <v>348</v>
      </c>
      <c r="C14" s="272" t="s">
        <v>745</v>
      </c>
      <c r="D14" s="310">
        <v>3600000</v>
      </c>
      <c r="E14" s="332"/>
      <c r="F14" s="332">
        <f>D14</f>
        <v>3600000</v>
      </c>
      <c r="G14" s="435">
        <f>'เบิกจ่าย งบปี 62'!I9</f>
        <v>0</v>
      </c>
      <c r="H14" s="311">
        <f>F14-G14-I14</f>
        <v>3550000</v>
      </c>
      <c r="I14" s="310">
        <v>50000</v>
      </c>
      <c r="K14" s="861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8"/>
      <c r="W14" s="309"/>
      <c r="X14" s="309"/>
      <c r="Y14" s="309"/>
      <c r="Z14" s="309"/>
      <c r="AA14" s="309"/>
      <c r="AB14" s="308"/>
      <c r="AC14" s="309"/>
      <c r="AD14" s="308"/>
      <c r="AE14" s="309"/>
      <c r="AF14" s="308"/>
      <c r="AG14" s="308"/>
      <c r="AH14" s="308"/>
      <c r="AI14" s="309"/>
      <c r="AJ14" s="389"/>
    </row>
    <row r="15" spans="1:36" s="307" customFormat="1" ht="46.5" x14ac:dyDescent="0.2">
      <c r="A15" s="315"/>
      <c r="B15" s="334" t="s">
        <v>353</v>
      </c>
      <c r="C15" s="333" t="s">
        <v>44</v>
      </c>
      <c r="D15" s="332">
        <v>1703500</v>
      </c>
      <c r="E15" s="332"/>
      <c r="F15" s="332">
        <v>1703500</v>
      </c>
      <c r="G15" s="435">
        <f>'เบิกจ่าย งบปี 62'!I23</f>
        <v>0</v>
      </c>
      <c r="H15" s="339">
        <f t="shared" ref="H15:H19" si="0">F15-G15</f>
        <v>1703500</v>
      </c>
      <c r="I15" s="332"/>
      <c r="K15" s="861"/>
      <c r="L15" s="309"/>
      <c r="M15" s="309"/>
      <c r="N15" s="309"/>
      <c r="O15" s="309"/>
      <c r="P15" s="309"/>
      <c r="Q15" s="309"/>
      <c r="R15" s="309"/>
      <c r="S15" s="309"/>
      <c r="T15" s="308"/>
      <c r="U15" s="309"/>
      <c r="V15" s="393"/>
      <c r="W15" s="309"/>
      <c r="X15" s="309"/>
      <c r="Y15" s="309"/>
      <c r="Z15" s="309"/>
      <c r="AA15" s="309"/>
      <c r="AB15" s="308"/>
      <c r="AC15" s="309"/>
      <c r="AD15" s="308"/>
      <c r="AE15" s="309"/>
      <c r="AF15" s="308"/>
      <c r="AG15" s="308"/>
      <c r="AH15" s="308"/>
      <c r="AI15" s="309"/>
      <c r="AJ15" s="389"/>
    </row>
    <row r="16" spans="1:36" s="307" customFormat="1" x14ac:dyDescent="0.2">
      <c r="A16" s="315"/>
      <c r="B16" s="334" t="s">
        <v>354</v>
      </c>
      <c r="C16" s="272" t="s">
        <v>745</v>
      </c>
      <c r="D16" s="332">
        <v>7000000</v>
      </c>
      <c r="E16" s="392"/>
      <c r="F16" s="332">
        <v>7000000</v>
      </c>
      <c r="G16" s="435">
        <f>'เบิกจ่าย งบปี 62'!I11</f>
        <v>0</v>
      </c>
      <c r="H16" s="339">
        <f t="shared" si="0"/>
        <v>7000000</v>
      </c>
      <c r="I16" s="332"/>
      <c r="J16" s="391"/>
      <c r="K16" s="861"/>
      <c r="L16" s="309"/>
      <c r="M16" s="309"/>
      <c r="N16" s="309"/>
      <c r="O16" s="309"/>
      <c r="P16" s="309"/>
      <c r="Q16" s="309"/>
      <c r="R16" s="309"/>
      <c r="S16" s="309"/>
      <c r="T16" s="308"/>
      <c r="U16" s="309"/>
      <c r="V16" s="309"/>
      <c r="W16" s="309"/>
      <c r="X16" s="308"/>
      <c r="Y16" s="309"/>
      <c r="Z16" s="308"/>
      <c r="AA16" s="309"/>
      <c r="AB16" s="308"/>
      <c r="AC16" s="309"/>
      <c r="AD16" s="308"/>
      <c r="AE16" s="309"/>
      <c r="AF16" s="308"/>
      <c r="AG16" s="308"/>
      <c r="AH16" s="308"/>
      <c r="AI16" s="309"/>
      <c r="AJ16" s="389"/>
    </row>
    <row r="17" spans="1:36" s="307" customFormat="1" ht="46.5" x14ac:dyDescent="0.2">
      <c r="A17" s="315"/>
      <c r="B17" s="334" t="s">
        <v>715</v>
      </c>
      <c r="C17" s="360" t="s">
        <v>355</v>
      </c>
      <c r="D17" s="332">
        <v>2500000</v>
      </c>
      <c r="E17" s="390"/>
      <c r="F17" s="332">
        <v>2500000</v>
      </c>
      <c r="G17" s="435">
        <f>'เบิกจ่าย งบปี 62'!I27</f>
        <v>2399900</v>
      </c>
      <c r="H17" s="339">
        <f>F17-G17-I17</f>
        <v>0</v>
      </c>
      <c r="I17" s="332">
        <v>100100</v>
      </c>
      <c r="K17" s="861"/>
      <c r="L17" s="309"/>
      <c r="M17" s="309"/>
      <c r="N17" s="309"/>
      <c r="O17" s="309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  <c r="AA17" s="309"/>
      <c r="AB17" s="308"/>
      <c r="AC17" s="309"/>
      <c r="AD17" s="308"/>
      <c r="AE17" s="309"/>
      <c r="AF17" s="308"/>
      <c r="AG17" s="308"/>
      <c r="AH17" s="308"/>
      <c r="AI17" s="309"/>
      <c r="AJ17" s="389"/>
    </row>
    <row r="18" spans="1:36" s="307" customFormat="1" x14ac:dyDescent="0.2">
      <c r="A18" s="315"/>
      <c r="B18" s="334" t="s">
        <v>356</v>
      </c>
      <c r="C18" s="272" t="s">
        <v>745</v>
      </c>
      <c r="D18" s="332">
        <v>602100</v>
      </c>
      <c r="E18" s="332"/>
      <c r="F18" s="332">
        <v>602100</v>
      </c>
      <c r="G18" s="435">
        <f>'เบิกจ่าย งบปี 62'!I13</f>
        <v>205200</v>
      </c>
      <c r="H18" s="339">
        <f t="shared" si="0"/>
        <v>396900</v>
      </c>
      <c r="I18" s="332"/>
      <c r="K18" s="861"/>
      <c r="L18" s="309"/>
      <c r="M18" s="309"/>
      <c r="N18" s="309"/>
      <c r="O18" s="309"/>
      <c r="P18" s="309"/>
      <c r="Q18" s="309"/>
      <c r="R18" s="309"/>
      <c r="S18" s="309"/>
      <c r="T18" s="308"/>
      <c r="U18" s="309"/>
      <c r="V18" s="309"/>
      <c r="W18" s="309"/>
      <c r="X18" s="309"/>
      <c r="Y18" s="309"/>
      <c r="Z18" s="308"/>
      <c r="AA18" s="309"/>
      <c r="AB18" s="308"/>
      <c r="AC18" s="309"/>
      <c r="AD18" s="308"/>
      <c r="AE18" s="309"/>
      <c r="AF18" s="308"/>
      <c r="AG18" s="308"/>
      <c r="AH18" s="308"/>
      <c r="AI18" s="309"/>
      <c r="AJ18" s="389"/>
    </row>
    <row r="19" spans="1:36" s="307" customFormat="1" ht="46.5" x14ac:dyDescent="0.2">
      <c r="A19" s="309"/>
      <c r="B19" s="334" t="s">
        <v>746</v>
      </c>
      <c r="C19" s="333" t="s">
        <v>347</v>
      </c>
      <c r="D19" s="332">
        <v>1240000</v>
      </c>
      <c r="E19" s="332"/>
      <c r="F19" s="332">
        <v>1240000</v>
      </c>
      <c r="G19" s="435">
        <f>'เบิกจ่าย งบปี 62'!I29</f>
        <v>0</v>
      </c>
      <c r="H19" s="339">
        <f t="shared" si="0"/>
        <v>1240000</v>
      </c>
      <c r="I19" s="332"/>
      <c r="K19" s="861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8"/>
      <c r="W19" s="309"/>
      <c r="X19" s="309"/>
      <c r="Y19" s="309"/>
      <c r="Z19" s="309"/>
      <c r="AA19" s="309"/>
      <c r="AB19" s="308"/>
      <c r="AC19" s="309"/>
      <c r="AD19" s="308"/>
      <c r="AE19" s="309"/>
      <c r="AF19" s="308"/>
      <c r="AG19" s="308"/>
      <c r="AH19" s="308"/>
      <c r="AI19" s="309"/>
      <c r="AJ19" s="389"/>
    </row>
    <row r="20" spans="1:36" s="307" customFormat="1" x14ac:dyDescent="0.2">
      <c r="A20" s="309"/>
      <c r="B20" s="444" t="s">
        <v>747</v>
      </c>
      <c r="C20" s="447" t="s">
        <v>329</v>
      </c>
      <c r="D20" s="332">
        <v>200000</v>
      </c>
      <c r="E20" s="332"/>
      <c r="F20" s="332">
        <v>200000</v>
      </c>
      <c r="G20" s="435"/>
      <c r="H20" s="339">
        <f t="shared" ref="H20:H21" si="1">F20-G20</f>
        <v>200000</v>
      </c>
      <c r="I20" s="332"/>
      <c r="K20" s="861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309"/>
      <c r="AB20" s="308"/>
      <c r="AC20" s="309"/>
      <c r="AD20" s="308"/>
      <c r="AE20" s="309"/>
      <c r="AF20" s="308"/>
      <c r="AG20" s="308"/>
      <c r="AH20" s="308"/>
      <c r="AI20" s="309"/>
      <c r="AJ20" s="389"/>
    </row>
    <row r="21" spans="1:36" s="307" customFormat="1" ht="46.5" x14ac:dyDescent="0.2">
      <c r="A21" s="309"/>
      <c r="B21" s="446" t="s">
        <v>748</v>
      </c>
      <c r="C21" s="439" t="s">
        <v>44</v>
      </c>
      <c r="D21" s="332">
        <v>454545</v>
      </c>
      <c r="E21" s="332"/>
      <c r="F21" s="332">
        <v>454545</v>
      </c>
      <c r="G21" s="435">
        <f>'เบิกจ่าย งบปี 62'!I32</f>
        <v>0</v>
      </c>
      <c r="H21" s="339">
        <f t="shared" si="1"/>
        <v>454545</v>
      </c>
      <c r="I21" s="332"/>
      <c r="K21" s="861"/>
      <c r="L21" s="309"/>
      <c r="M21" s="309"/>
      <c r="N21" s="309"/>
      <c r="O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  <c r="AA21" s="309"/>
      <c r="AB21" s="308"/>
      <c r="AC21" s="309"/>
      <c r="AD21" s="308"/>
      <c r="AE21" s="309"/>
      <c r="AF21" s="308"/>
      <c r="AG21" s="308"/>
      <c r="AH21" s="308"/>
      <c r="AI21" s="309"/>
      <c r="AJ21" s="389"/>
    </row>
    <row r="22" spans="1:36" s="307" customFormat="1" ht="46.5" x14ac:dyDescent="0.2">
      <c r="A22" s="309"/>
      <c r="B22" s="446" t="s">
        <v>749</v>
      </c>
      <c r="C22" s="439" t="s">
        <v>329</v>
      </c>
      <c r="D22" s="332">
        <v>1000000</v>
      </c>
      <c r="E22" s="332"/>
      <c r="F22" s="332">
        <v>1000000</v>
      </c>
      <c r="G22" s="435">
        <f>'เบิกจ่าย งบปี 62'!I33</f>
        <v>0</v>
      </c>
      <c r="H22" s="339">
        <f t="shared" ref="H22:H24" si="2">F22-G22</f>
        <v>1000000</v>
      </c>
      <c r="I22" s="332"/>
      <c r="K22" s="861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09"/>
      <c r="AA22" s="309"/>
      <c r="AB22" s="308"/>
      <c r="AC22" s="309"/>
      <c r="AD22" s="308"/>
      <c r="AE22" s="309"/>
      <c r="AF22" s="308"/>
      <c r="AG22" s="308"/>
      <c r="AH22" s="308"/>
      <c r="AI22" s="309"/>
      <c r="AJ22" s="389"/>
    </row>
    <row r="23" spans="1:36" s="307" customFormat="1" ht="46.5" x14ac:dyDescent="0.2">
      <c r="A23" s="309"/>
      <c r="B23" s="446" t="s">
        <v>750</v>
      </c>
      <c r="C23" s="439" t="s">
        <v>329</v>
      </c>
      <c r="D23" s="332">
        <v>430000</v>
      </c>
      <c r="E23" s="332"/>
      <c r="F23" s="332">
        <v>430000</v>
      </c>
      <c r="G23" s="435"/>
      <c r="H23" s="339">
        <f t="shared" si="2"/>
        <v>430000</v>
      </c>
      <c r="I23" s="332"/>
      <c r="K23" s="861"/>
      <c r="L23" s="309"/>
      <c r="M23" s="309"/>
      <c r="N23" s="309"/>
      <c r="O23" s="309"/>
      <c r="P23" s="309"/>
      <c r="Q23" s="309"/>
      <c r="R23" s="309"/>
      <c r="S23" s="309"/>
      <c r="T23" s="309"/>
      <c r="U23" s="309"/>
      <c r="V23" s="309"/>
      <c r="W23" s="309"/>
      <c r="X23" s="309"/>
      <c r="Y23" s="309"/>
      <c r="Z23" s="309"/>
      <c r="AA23" s="309"/>
      <c r="AB23" s="308"/>
      <c r="AC23" s="309"/>
      <c r="AD23" s="308"/>
      <c r="AE23" s="309"/>
      <c r="AF23" s="308"/>
      <c r="AG23" s="308"/>
      <c r="AH23" s="308"/>
      <c r="AI23" s="309"/>
      <c r="AJ23" s="389"/>
    </row>
    <row r="24" spans="1:36" s="307" customFormat="1" ht="46.5" x14ac:dyDescent="0.2">
      <c r="A24" s="309"/>
      <c r="B24" s="446" t="s">
        <v>751</v>
      </c>
      <c r="C24" s="439" t="s">
        <v>752</v>
      </c>
      <c r="D24" s="332"/>
      <c r="E24" s="332">
        <v>985500</v>
      </c>
      <c r="F24" s="332">
        <v>985500</v>
      </c>
      <c r="G24" s="435">
        <f>'เบิกจ่าย งบปี 62'!I35</f>
        <v>0</v>
      </c>
      <c r="H24" s="339">
        <f t="shared" si="2"/>
        <v>985500</v>
      </c>
      <c r="I24" s="332"/>
      <c r="K24" s="861"/>
      <c r="L24" s="309"/>
      <c r="M24" s="309"/>
      <c r="N24" s="309"/>
      <c r="O24" s="309"/>
      <c r="P24" s="309"/>
      <c r="Q24" s="309"/>
      <c r="R24" s="309"/>
      <c r="S24" s="309"/>
      <c r="T24" s="309"/>
      <c r="U24" s="309"/>
      <c r="V24" s="309"/>
      <c r="W24" s="309"/>
      <c r="X24" s="309"/>
      <c r="Y24" s="309"/>
      <c r="Z24" s="309"/>
      <c r="AA24" s="309"/>
      <c r="AB24" s="308"/>
      <c r="AC24" s="309"/>
      <c r="AD24" s="308"/>
      <c r="AE24" s="309"/>
      <c r="AF24" s="308"/>
      <c r="AG24" s="308"/>
      <c r="AH24" s="308"/>
      <c r="AI24" s="309"/>
      <c r="AJ24" s="389"/>
    </row>
    <row r="25" spans="1:36" x14ac:dyDescent="0.2">
      <c r="A25" s="401">
        <v>3</v>
      </c>
      <c r="B25" s="402" t="s">
        <v>254</v>
      </c>
      <c r="C25" s="407"/>
      <c r="D25" s="404">
        <f>SUM(D27:D29)</f>
        <v>4735900</v>
      </c>
      <c r="E25" s="404">
        <f>E27+E29</f>
        <v>0</v>
      </c>
      <c r="F25" s="404">
        <f>F27+F28+F29</f>
        <v>4735900</v>
      </c>
      <c r="G25" s="405"/>
      <c r="H25" s="405">
        <f>F25-G25</f>
        <v>4735900</v>
      </c>
      <c r="I25" s="406"/>
      <c r="L25" s="306"/>
      <c r="M25" s="306"/>
      <c r="N25" s="306"/>
      <c r="O25" s="306"/>
      <c r="P25" s="306"/>
      <c r="Q25" s="306"/>
      <c r="R25" s="306"/>
      <c r="S25" s="306"/>
      <c r="T25" s="306"/>
      <c r="U25" s="306"/>
      <c r="V25" s="306"/>
      <c r="W25" s="306"/>
      <c r="X25" s="306"/>
      <c r="Y25" s="306"/>
      <c r="Z25" s="306"/>
      <c r="AA25" s="306"/>
      <c r="AB25" s="316"/>
      <c r="AC25" s="306"/>
      <c r="AD25" s="316"/>
      <c r="AE25" s="306"/>
      <c r="AF25" s="316"/>
      <c r="AG25" s="316"/>
      <c r="AH25" s="316"/>
      <c r="AI25" s="306"/>
    </row>
    <row r="26" spans="1:36" x14ac:dyDescent="0.2">
      <c r="A26" s="306"/>
      <c r="B26" s="335" t="s">
        <v>357</v>
      </c>
      <c r="C26" s="330"/>
      <c r="D26" s="343"/>
      <c r="E26" s="343"/>
      <c r="F26" s="343"/>
      <c r="G26" s="316"/>
      <c r="H26" s="316"/>
      <c r="I26" s="328"/>
      <c r="L26" s="306"/>
      <c r="M26" s="306"/>
      <c r="N26" s="306"/>
      <c r="O26" s="306"/>
      <c r="P26" s="306"/>
      <c r="Q26" s="306"/>
      <c r="R26" s="306"/>
      <c r="S26" s="306"/>
      <c r="T26" s="306"/>
      <c r="U26" s="306"/>
      <c r="V26" s="306"/>
      <c r="W26" s="306"/>
      <c r="X26" s="306"/>
      <c r="Y26" s="306"/>
      <c r="Z26" s="306"/>
      <c r="AA26" s="306"/>
      <c r="AB26" s="316"/>
      <c r="AC26" s="306"/>
      <c r="AD26" s="316"/>
      <c r="AE26" s="306"/>
      <c r="AF26" s="316"/>
      <c r="AG26" s="316"/>
      <c r="AH26" s="316"/>
      <c r="AI26" s="306"/>
    </row>
    <row r="27" spans="1:36" s="361" customFormat="1" x14ac:dyDescent="0.2">
      <c r="A27" s="362"/>
      <c r="B27" s="314" t="s">
        <v>358</v>
      </c>
      <c r="C27" s="319" t="s">
        <v>359</v>
      </c>
      <c r="D27" s="310">
        <v>2500000</v>
      </c>
      <c r="E27" s="310"/>
      <c r="F27" s="310">
        <v>2500000</v>
      </c>
      <c r="G27" s="437">
        <f>'เบิกจ่าย งบปี 62'!I138</f>
        <v>0</v>
      </c>
      <c r="H27" s="311">
        <f>F27-G27</f>
        <v>2500000</v>
      </c>
      <c r="I27" s="310"/>
      <c r="K27"/>
      <c r="L27" s="337"/>
      <c r="M27" s="337"/>
      <c r="N27" s="337"/>
      <c r="O27" s="337"/>
      <c r="P27" s="337"/>
      <c r="Q27" s="337"/>
      <c r="R27" s="337"/>
      <c r="S27" s="337"/>
      <c r="T27" s="337"/>
      <c r="U27" s="337"/>
      <c r="V27" s="337"/>
      <c r="W27" s="337"/>
      <c r="X27" s="337"/>
      <c r="Y27" s="337"/>
      <c r="Z27" s="337"/>
      <c r="AA27" s="337"/>
      <c r="AB27" s="336"/>
      <c r="AC27" s="337"/>
      <c r="AD27" s="336"/>
      <c r="AE27" s="337"/>
      <c r="AF27" s="336"/>
      <c r="AG27" s="336"/>
      <c r="AH27" s="336"/>
      <c r="AI27" s="337"/>
      <c r="AJ27" s="383"/>
    </row>
    <row r="28" spans="1:36" s="302" customFormat="1" x14ac:dyDescent="0.2">
      <c r="A28" s="338"/>
      <c r="B28" s="442" t="s">
        <v>360</v>
      </c>
      <c r="C28" s="439" t="s">
        <v>351</v>
      </c>
      <c r="D28" s="443">
        <v>1235900</v>
      </c>
      <c r="E28" s="443"/>
      <c r="F28" s="443">
        <v>1235900</v>
      </c>
      <c r="G28" s="437">
        <f>'เบิกจ่าย งบปี 62'!I139</f>
        <v>0</v>
      </c>
      <c r="H28" s="311">
        <f t="shared" ref="H28:H29" si="3">F28-G28</f>
        <v>1235900</v>
      </c>
      <c r="I28" s="318"/>
      <c r="K28"/>
      <c r="L28" s="338"/>
      <c r="M28" s="338"/>
      <c r="N28" s="338"/>
      <c r="O28" s="338"/>
      <c r="P28" s="338"/>
      <c r="Q28" s="338"/>
      <c r="R28" s="338"/>
      <c r="S28" s="338"/>
      <c r="T28" s="338"/>
      <c r="U28" s="338"/>
      <c r="V28" s="338"/>
      <c r="W28" s="338"/>
      <c r="X28" s="338"/>
      <c r="Y28" s="338"/>
      <c r="Z28" s="338"/>
      <c r="AA28" s="338"/>
      <c r="AB28" s="305"/>
      <c r="AC28" s="338"/>
      <c r="AD28" s="305"/>
      <c r="AE28" s="338"/>
      <c r="AF28" s="305"/>
      <c r="AG28" s="305"/>
      <c r="AH28" s="305"/>
      <c r="AI28" s="338"/>
      <c r="AJ28" s="388"/>
    </row>
    <row r="29" spans="1:36" s="361" customFormat="1" x14ac:dyDescent="0.2">
      <c r="A29" s="362"/>
      <c r="B29" s="444" t="s">
        <v>361</v>
      </c>
      <c r="C29" s="484" t="s">
        <v>362</v>
      </c>
      <c r="D29" s="445">
        <v>1000000</v>
      </c>
      <c r="E29" s="445"/>
      <c r="F29" s="445">
        <v>1000000</v>
      </c>
      <c r="G29" s="437">
        <f>'เบิกจ่าย งบปี 62'!I140</f>
        <v>0</v>
      </c>
      <c r="H29" s="311">
        <f t="shared" si="3"/>
        <v>1000000</v>
      </c>
      <c r="I29" s="310"/>
      <c r="K29"/>
      <c r="L29" s="337"/>
      <c r="M29" s="337"/>
      <c r="N29" s="337"/>
      <c r="O29" s="337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5"/>
      <c r="AC29" s="336"/>
      <c r="AD29" s="385"/>
      <c r="AE29" s="384"/>
      <c r="AF29" s="385"/>
      <c r="AG29" s="385"/>
      <c r="AH29" s="385"/>
      <c r="AI29" s="384"/>
      <c r="AJ29" s="383"/>
    </row>
    <row r="30" spans="1:36" x14ac:dyDescent="0.2">
      <c r="A30" s="915" t="s">
        <v>753</v>
      </c>
      <c r="B30" s="915"/>
      <c r="C30" s="424"/>
      <c r="D30" s="485">
        <f>D8+D11+D25</f>
        <v>33466045</v>
      </c>
      <c r="E30" s="485">
        <f>E8+E11+E25</f>
        <v>5985500</v>
      </c>
      <c r="F30" s="426">
        <f>F8+F11+F25</f>
        <v>39451545</v>
      </c>
      <c r="G30" s="427">
        <f>SUM(G9:G29)</f>
        <v>12494311.42</v>
      </c>
      <c r="H30" s="427">
        <f>F30-G30</f>
        <v>26957233.579999998</v>
      </c>
      <c r="I30" s="428"/>
      <c r="L30" s="382">
        <f t="shared" ref="L30:AI30" si="4">SUM(L6:L29)</f>
        <v>0</v>
      </c>
      <c r="M30" s="382">
        <f t="shared" si="4"/>
        <v>0</v>
      </c>
      <c r="N30" s="382">
        <f t="shared" si="4"/>
        <v>0</v>
      </c>
      <c r="O30" s="382">
        <f t="shared" si="4"/>
        <v>0</v>
      </c>
      <c r="P30" s="382">
        <f t="shared" si="4"/>
        <v>138000</v>
      </c>
      <c r="Q30" s="382">
        <f t="shared" si="4"/>
        <v>0</v>
      </c>
      <c r="R30" s="382">
        <f t="shared" si="4"/>
        <v>0</v>
      </c>
      <c r="S30" s="382">
        <f t="shared" si="4"/>
        <v>0</v>
      </c>
      <c r="T30" s="382">
        <f t="shared" si="4"/>
        <v>0</v>
      </c>
      <c r="U30" s="382">
        <f t="shared" si="4"/>
        <v>0</v>
      </c>
      <c r="V30" s="382">
        <f t="shared" si="4"/>
        <v>0</v>
      </c>
      <c r="W30" s="382">
        <f t="shared" si="4"/>
        <v>0</v>
      </c>
      <c r="X30" s="382">
        <f t="shared" si="4"/>
        <v>0</v>
      </c>
      <c r="Y30" s="382">
        <f t="shared" si="4"/>
        <v>0</v>
      </c>
      <c r="Z30" s="382">
        <f t="shared" si="4"/>
        <v>0</v>
      </c>
      <c r="AA30" s="382">
        <f t="shared" si="4"/>
        <v>0</v>
      </c>
      <c r="AB30" s="382">
        <f t="shared" si="4"/>
        <v>0</v>
      </c>
      <c r="AC30" s="382">
        <f t="shared" si="4"/>
        <v>0</v>
      </c>
      <c r="AD30" s="382">
        <f t="shared" si="4"/>
        <v>0</v>
      </c>
      <c r="AE30" s="382">
        <f t="shared" si="4"/>
        <v>0</v>
      </c>
      <c r="AF30" s="382">
        <f t="shared" si="4"/>
        <v>0</v>
      </c>
      <c r="AG30" s="382">
        <f t="shared" si="4"/>
        <v>0</v>
      </c>
      <c r="AH30" s="382">
        <f t="shared" si="4"/>
        <v>0</v>
      </c>
      <c r="AI30" s="382">
        <f t="shared" si="4"/>
        <v>0</v>
      </c>
    </row>
    <row r="31" spans="1:36" s="327" customFormat="1" ht="9" customHeight="1" x14ac:dyDescent="0.2">
      <c r="A31" s="381"/>
      <c r="B31" s="381"/>
      <c r="C31" s="357"/>
      <c r="D31" s="356"/>
      <c r="E31" s="356"/>
      <c r="F31" s="356"/>
      <c r="G31" s="380"/>
      <c r="H31" s="380"/>
      <c r="I31" s="379"/>
      <c r="K31"/>
      <c r="L31" s="377"/>
      <c r="M31" s="377"/>
      <c r="N31" s="377"/>
      <c r="O31" s="377"/>
      <c r="P31" s="377"/>
      <c r="Q31" s="377"/>
      <c r="R31" s="377"/>
      <c r="S31" s="377"/>
      <c r="T31" s="377"/>
      <c r="U31" s="377"/>
      <c r="V31" s="377"/>
      <c r="W31" s="377"/>
      <c r="X31" s="377"/>
      <c r="Y31" s="377"/>
      <c r="Z31" s="377"/>
      <c r="AA31" s="377"/>
      <c r="AB31" s="378"/>
      <c r="AC31" s="377"/>
      <c r="AD31" s="378"/>
      <c r="AE31" s="377"/>
      <c r="AF31" s="378"/>
      <c r="AG31" s="378"/>
      <c r="AH31" s="378"/>
      <c r="AI31" s="377"/>
      <c r="AJ31" s="377"/>
    </row>
    <row r="32" spans="1:36" s="352" customFormat="1" x14ac:dyDescent="0.2">
      <c r="B32" s="358"/>
      <c r="C32" s="357"/>
      <c r="D32" s="356"/>
      <c r="E32" s="916"/>
      <c r="F32" s="916"/>
      <c r="G32" s="374"/>
      <c r="H32" s="376"/>
      <c r="I32" s="353"/>
      <c r="K32"/>
      <c r="L32" s="363"/>
      <c r="M32" s="363"/>
      <c r="N32" s="363"/>
      <c r="O32" s="363"/>
      <c r="P32" s="363"/>
      <c r="Q32" s="363"/>
      <c r="R32" s="363"/>
      <c r="S32" s="363"/>
      <c r="T32" s="363"/>
      <c r="U32" s="363"/>
      <c r="V32" s="363"/>
      <c r="W32" s="363"/>
      <c r="X32" s="363"/>
      <c r="Y32" s="363"/>
      <c r="Z32" s="363"/>
      <c r="AA32" s="363"/>
      <c r="AB32" s="364"/>
      <c r="AC32" s="363"/>
      <c r="AD32" s="364"/>
      <c r="AE32" s="363"/>
      <c r="AF32" s="364"/>
      <c r="AG32" s="364"/>
      <c r="AH32" s="364"/>
      <c r="AI32" s="363"/>
      <c r="AJ32" s="363"/>
    </row>
    <row r="33" spans="2:36" s="352" customFormat="1" x14ac:dyDescent="0.2">
      <c r="B33" s="368"/>
      <c r="C33" s="366" t="s">
        <v>346</v>
      </c>
      <c r="D33" s="366"/>
      <c r="E33" s="916"/>
      <c r="F33" s="916"/>
      <c r="G33" s="374"/>
      <c r="H33" s="373"/>
      <c r="I33" s="354"/>
      <c r="K33"/>
      <c r="L33" s="363"/>
      <c r="M33" s="363"/>
      <c r="N33" s="363"/>
      <c r="O33" s="363"/>
      <c r="P33" s="363"/>
      <c r="Q33" s="363"/>
      <c r="R33" s="363"/>
      <c r="S33" s="363"/>
      <c r="T33" s="363"/>
      <c r="U33" s="363"/>
      <c r="V33" s="363"/>
      <c r="W33" s="363"/>
      <c r="X33" s="363"/>
      <c r="Y33" s="363"/>
      <c r="Z33" s="363"/>
      <c r="AA33" s="363"/>
      <c r="AB33" s="364"/>
      <c r="AC33" s="363"/>
      <c r="AD33" s="364"/>
      <c r="AE33" s="363"/>
      <c r="AF33" s="364"/>
      <c r="AG33" s="364"/>
      <c r="AH33" s="364"/>
      <c r="AI33" s="363"/>
      <c r="AJ33" s="363"/>
    </row>
    <row r="34" spans="2:36" s="352" customFormat="1" x14ac:dyDescent="0.2">
      <c r="B34" s="368"/>
      <c r="C34" s="372" t="s">
        <v>345</v>
      </c>
      <c r="D34" s="366"/>
      <c r="E34" s="366"/>
      <c r="F34" s="371"/>
      <c r="G34" s="365"/>
      <c r="I34" s="354"/>
      <c r="K34"/>
      <c r="L34" s="363"/>
      <c r="M34" s="363"/>
      <c r="N34" s="363"/>
      <c r="O34" s="363"/>
      <c r="P34" s="363"/>
      <c r="Q34" s="363"/>
      <c r="R34" s="363"/>
      <c r="S34" s="363"/>
      <c r="T34" s="363"/>
      <c r="U34" s="363"/>
      <c r="V34" s="363"/>
      <c r="W34" s="363"/>
      <c r="X34" s="363"/>
      <c r="Y34" s="363"/>
      <c r="Z34" s="363"/>
      <c r="AA34" s="363"/>
      <c r="AB34" s="364"/>
      <c r="AC34" s="363"/>
      <c r="AD34" s="364"/>
      <c r="AE34" s="363"/>
      <c r="AF34" s="364"/>
      <c r="AG34" s="364"/>
      <c r="AH34" s="364"/>
      <c r="AI34" s="363"/>
      <c r="AJ34" s="363"/>
    </row>
    <row r="35" spans="2:36" s="352" customFormat="1" x14ac:dyDescent="0.2">
      <c r="B35" s="368"/>
      <c r="C35" s="367" t="s">
        <v>343</v>
      </c>
      <c r="D35" s="366"/>
      <c r="E35" s="366"/>
      <c r="F35" s="369"/>
      <c r="G35" s="365"/>
      <c r="H35" s="365"/>
      <c r="I35" s="354"/>
      <c r="K35"/>
      <c r="L35" s="363"/>
      <c r="M35" s="363"/>
      <c r="N35" s="363"/>
      <c r="O35" s="363"/>
      <c r="P35" s="363"/>
      <c r="Q35" s="363"/>
      <c r="R35" s="363"/>
      <c r="S35" s="363"/>
      <c r="T35" s="363"/>
      <c r="U35" s="363"/>
      <c r="V35" s="363"/>
      <c r="W35" s="363"/>
      <c r="X35" s="363"/>
      <c r="Y35" s="363"/>
      <c r="Z35" s="363"/>
      <c r="AA35" s="363"/>
      <c r="AB35" s="364"/>
      <c r="AC35" s="363"/>
      <c r="AD35" s="364"/>
      <c r="AE35" s="363"/>
      <c r="AF35" s="364"/>
      <c r="AG35" s="364"/>
      <c r="AH35" s="364"/>
      <c r="AI35" s="363"/>
      <c r="AJ35" s="363"/>
    </row>
    <row r="36" spans="2:36" s="352" customFormat="1" x14ac:dyDescent="0.2">
      <c r="B36" s="368"/>
      <c r="C36" s="370" t="s">
        <v>344</v>
      </c>
      <c r="D36" s="366"/>
      <c r="E36" s="366"/>
      <c r="F36" s="366"/>
      <c r="G36" s="365"/>
      <c r="H36" s="365"/>
      <c r="I36" s="354"/>
      <c r="K36"/>
      <c r="L36" s="363"/>
      <c r="M36" s="363"/>
      <c r="N36" s="363"/>
      <c r="O36" s="363"/>
      <c r="P36" s="363"/>
      <c r="Q36" s="363"/>
      <c r="R36" s="363"/>
      <c r="S36" s="363"/>
      <c r="T36" s="363"/>
      <c r="U36" s="363"/>
      <c r="V36" s="363"/>
      <c r="W36" s="363"/>
      <c r="X36" s="363"/>
      <c r="Y36" s="363"/>
      <c r="Z36" s="363"/>
      <c r="AA36" s="363"/>
      <c r="AB36" s="364"/>
      <c r="AC36" s="363"/>
      <c r="AD36" s="364"/>
      <c r="AE36" s="363"/>
      <c r="AF36" s="364"/>
      <c r="AG36" s="364"/>
      <c r="AH36" s="364"/>
      <c r="AI36" s="363"/>
      <c r="AJ36" s="363"/>
    </row>
    <row r="37" spans="2:36" s="352" customFormat="1" x14ac:dyDescent="0.2">
      <c r="B37" s="368"/>
      <c r="C37" s="367"/>
      <c r="D37" s="366"/>
      <c r="E37" s="366"/>
      <c r="F37" s="366"/>
      <c r="G37" s="365"/>
      <c r="H37" s="365"/>
      <c r="I37" s="354"/>
      <c r="K37"/>
      <c r="L37" s="363"/>
      <c r="M37" s="363"/>
      <c r="N37" s="363"/>
      <c r="O37" s="363"/>
      <c r="P37" s="363"/>
      <c r="Q37" s="363"/>
      <c r="R37" s="363"/>
      <c r="S37" s="363"/>
      <c r="T37" s="363"/>
      <c r="U37" s="363"/>
      <c r="V37" s="363"/>
      <c r="W37" s="363"/>
      <c r="X37" s="363"/>
      <c r="Y37" s="363"/>
      <c r="Z37" s="363"/>
      <c r="AA37" s="363"/>
      <c r="AB37" s="364"/>
      <c r="AC37" s="363"/>
      <c r="AD37" s="364"/>
      <c r="AE37" s="363"/>
      <c r="AF37" s="364"/>
      <c r="AG37" s="364"/>
      <c r="AH37" s="364"/>
      <c r="AI37" s="363"/>
      <c r="AJ37" s="363"/>
    </row>
    <row r="38" spans="2:36" s="352" customFormat="1" x14ac:dyDescent="0.2">
      <c r="B38" s="358"/>
      <c r="C38" s="357"/>
      <c r="D38" s="356"/>
      <c r="E38" s="356"/>
      <c r="F38" s="356"/>
      <c r="G38" s="355"/>
      <c r="H38" s="355"/>
      <c r="I38" s="353"/>
      <c r="K38"/>
      <c r="L38" s="363"/>
      <c r="M38" s="363"/>
      <c r="N38" s="363"/>
      <c r="O38" s="363"/>
      <c r="P38" s="363"/>
      <c r="Q38" s="363"/>
      <c r="R38" s="363"/>
      <c r="S38" s="363"/>
      <c r="T38" s="363"/>
      <c r="U38" s="363"/>
      <c r="V38" s="363"/>
      <c r="W38" s="363"/>
      <c r="X38" s="363"/>
      <c r="Y38" s="363"/>
      <c r="Z38" s="363"/>
      <c r="AA38" s="363"/>
      <c r="AB38" s="364"/>
      <c r="AC38" s="363"/>
      <c r="AD38" s="364"/>
      <c r="AE38" s="363"/>
      <c r="AF38" s="364"/>
      <c r="AG38" s="364"/>
      <c r="AH38" s="364"/>
      <c r="AI38" s="363"/>
      <c r="AJ38" s="363"/>
    </row>
    <row r="39" spans="2:36" s="352" customFormat="1" x14ac:dyDescent="0.2">
      <c r="B39" s="358"/>
      <c r="C39" s="357"/>
      <c r="D39" s="356"/>
      <c r="E39" s="356"/>
      <c r="F39" s="356"/>
      <c r="G39" s="355"/>
      <c r="H39" s="355"/>
      <c r="I39" s="353"/>
      <c r="K39"/>
      <c r="L39" s="363"/>
      <c r="M39" s="363"/>
      <c r="N39" s="363"/>
      <c r="O39" s="363"/>
      <c r="P39" s="363"/>
      <c r="Q39" s="363"/>
      <c r="R39" s="363"/>
      <c r="S39" s="363"/>
      <c r="T39" s="363"/>
      <c r="U39" s="363"/>
      <c r="V39" s="363"/>
      <c r="W39" s="363"/>
      <c r="X39" s="363"/>
      <c r="Y39" s="363"/>
      <c r="Z39" s="363"/>
      <c r="AA39" s="363"/>
      <c r="AB39" s="364"/>
      <c r="AC39" s="363"/>
      <c r="AD39" s="364"/>
      <c r="AE39" s="363"/>
      <c r="AF39" s="364"/>
      <c r="AG39" s="364"/>
      <c r="AH39" s="364"/>
      <c r="AI39" s="363"/>
      <c r="AJ39" s="363"/>
    </row>
    <row r="40" spans="2:36" s="352" customFormat="1" x14ac:dyDescent="0.2">
      <c r="B40" s="358"/>
      <c r="C40" s="357"/>
      <c r="D40" s="356"/>
      <c r="E40" s="356"/>
      <c r="F40" s="356"/>
      <c r="G40" s="355"/>
      <c r="H40" s="355"/>
      <c r="I40" s="353"/>
      <c r="K40"/>
      <c r="L40" s="363"/>
      <c r="M40" s="363"/>
      <c r="N40" s="363"/>
      <c r="O40" s="363"/>
      <c r="P40" s="363"/>
      <c r="Q40" s="363"/>
      <c r="R40" s="363"/>
      <c r="S40" s="363"/>
      <c r="T40" s="363"/>
      <c r="U40" s="363"/>
      <c r="V40" s="363"/>
      <c r="W40" s="363"/>
      <c r="X40" s="363"/>
      <c r="Y40" s="363"/>
      <c r="Z40" s="363"/>
      <c r="AA40" s="363"/>
      <c r="AB40" s="364"/>
      <c r="AC40" s="363"/>
      <c r="AD40" s="364"/>
      <c r="AE40" s="363"/>
      <c r="AF40" s="364"/>
      <c r="AG40" s="364"/>
      <c r="AH40" s="364"/>
      <c r="AI40" s="363"/>
      <c r="AJ40" s="363"/>
    </row>
    <row r="41" spans="2:36" s="352" customFormat="1" x14ac:dyDescent="0.2">
      <c r="B41" s="358"/>
      <c r="C41" s="357"/>
      <c r="D41" s="356"/>
      <c r="E41" s="356"/>
      <c r="F41" s="356"/>
      <c r="G41" s="355"/>
      <c r="H41" s="355"/>
      <c r="I41" s="353"/>
      <c r="K41"/>
      <c r="L41" s="363"/>
      <c r="M41" s="363"/>
      <c r="N41" s="363"/>
      <c r="O41" s="363"/>
      <c r="P41" s="363"/>
      <c r="Q41" s="363"/>
      <c r="R41" s="363"/>
      <c r="S41" s="363"/>
      <c r="T41" s="363"/>
      <c r="U41" s="363"/>
      <c r="V41" s="363"/>
      <c r="W41" s="363"/>
      <c r="X41" s="363"/>
      <c r="Y41" s="363"/>
      <c r="Z41" s="363"/>
      <c r="AA41" s="363"/>
      <c r="AB41" s="364"/>
      <c r="AC41" s="363"/>
      <c r="AD41" s="364"/>
      <c r="AE41" s="363"/>
      <c r="AF41" s="364"/>
      <c r="AG41" s="364"/>
      <c r="AH41" s="364"/>
      <c r="AI41" s="363"/>
      <c r="AJ41" s="363"/>
    </row>
    <row r="42" spans="2:36" s="352" customFormat="1" x14ac:dyDescent="0.2">
      <c r="B42" s="358"/>
      <c r="C42" s="357"/>
      <c r="D42" s="356"/>
      <c r="E42" s="356"/>
      <c r="F42" s="356"/>
      <c r="G42" s="355"/>
      <c r="H42" s="355"/>
      <c r="I42" s="353"/>
      <c r="K42"/>
      <c r="L42" s="363"/>
      <c r="M42" s="363"/>
      <c r="N42" s="363"/>
      <c r="O42" s="363"/>
      <c r="P42" s="363"/>
      <c r="Q42" s="363"/>
      <c r="R42" s="363"/>
      <c r="S42" s="363"/>
      <c r="T42" s="363"/>
      <c r="U42" s="363"/>
      <c r="V42" s="363"/>
      <c r="W42" s="363"/>
      <c r="X42" s="363"/>
      <c r="Y42" s="363"/>
      <c r="Z42" s="363"/>
      <c r="AA42" s="363"/>
      <c r="AB42" s="364"/>
      <c r="AC42" s="363"/>
      <c r="AD42" s="364"/>
      <c r="AE42" s="363"/>
      <c r="AF42" s="364"/>
      <c r="AG42" s="364"/>
      <c r="AH42" s="364"/>
      <c r="AI42" s="363"/>
      <c r="AJ42" s="363"/>
    </row>
    <row r="43" spans="2:36" s="352" customFormat="1" x14ac:dyDescent="0.2">
      <c r="B43" s="358"/>
      <c r="C43" s="357"/>
      <c r="D43" s="356"/>
      <c r="E43" s="356"/>
      <c r="F43" s="356"/>
      <c r="G43" s="355"/>
      <c r="H43" s="355"/>
      <c r="I43" s="353"/>
      <c r="K43"/>
      <c r="L43" s="363"/>
      <c r="M43" s="363"/>
      <c r="N43" s="363"/>
      <c r="O43" s="363"/>
      <c r="P43" s="363"/>
      <c r="Q43" s="363"/>
      <c r="R43" s="363"/>
      <c r="S43" s="363"/>
      <c r="T43" s="363"/>
      <c r="U43" s="363"/>
      <c r="V43" s="363"/>
      <c r="W43" s="363"/>
      <c r="X43" s="363"/>
      <c r="Y43" s="363"/>
      <c r="Z43" s="363"/>
      <c r="AA43" s="363"/>
      <c r="AB43" s="364"/>
      <c r="AC43" s="363"/>
      <c r="AD43" s="364"/>
      <c r="AE43" s="363"/>
      <c r="AF43" s="364"/>
      <c r="AG43" s="364"/>
      <c r="AH43" s="364"/>
      <c r="AI43" s="363"/>
      <c r="AJ43" s="363"/>
    </row>
    <row r="44" spans="2:36" s="352" customFormat="1" x14ac:dyDescent="0.2">
      <c r="B44" s="358"/>
      <c r="C44" s="357"/>
      <c r="D44" s="356"/>
      <c r="E44" s="356"/>
      <c r="F44" s="356"/>
      <c r="G44" s="355"/>
      <c r="H44" s="355"/>
      <c r="I44" s="353"/>
      <c r="K44"/>
      <c r="L44" s="363"/>
      <c r="M44" s="363"/>
      <c r="N44" s="363"/>
      <c r="O44" s="363"/>
      <c r="P44" s="363"/>
      <c r="Q44" s="363"/>
      <c r="R44" s="363"/>
      <c r="S44" s="363"/>
      <c r="T44" s="363"/>
      <c r="U44" s="363"/>
      <c r="V44" s="363"/>
      <c r="W44" s="363"/>
      <c r="X44" s="363"/>
      <c r="Y44" s="363"/>
      <c r="Z44" s="363"/>
      <c r="AA44" s="363"/>
      <c r="AB44" s="364"/>
      <c r="AC44" s="363"/>
      <c r="AD44" s="364"/>
      <c r="AE44" s="363"/>
      <c r="AF44" s="364"/>
      <c r="AG44" s="364"/>
      <c r="AH44" s="364"/>
      <c r="AI44" s="363"/>
      <c r="AJ44" s="363"/>
    </row>
    <row r="45" spans="2:36" s="352" customFormat="1" x14ac:dyDescent="0.2">
      <c r="B45" s="358"/>
      <c r="C45" s="357"/>
      <c r="D45" s="356"/>
      <c r="E45" s="356"/>
      <c r="F45" s="356"/>
      <c r="G45" s="355"/>
      <c r="H45" s="355"/>
      <c r="I45" s="353"/>
      <c r="K45"/>
      <c r="L45" s="363"/>
      <c r="M45" s="363"/>
      <c r="N45" s="363"/>
      <c r="O45" s="363"/>
      <c r="P45" s="363"/>
      <c r="Q45" s="363"/>
      <c r="R45" s="363"/>
      <c r="S45" s="363"/>
      <c r="T45" s="363"/>
      <c r="U45" s="363"/>
      <c r="V45" s="363"/>
      <c r="W45" s="363"/>
      <c r="X45" s="363"/>
      <c r="Y45" s="363"/>
      <c r="Z45" s="363"/>
      <c r="AA45" s="363"/>
      <c r="AB45" s="364"/>
      <c r="AC45" s="363"/>
      <c r="AD45" s="364"/>
      <c r="AE45" s="363"/>
      <c r="AF45" s="364"/>
      <c r="AG45" s="364"/>
      <c r="AH45" s="364"/>
      <c r="AI45" s="363"/>
      <c r="AJ45" s="363"/>
    </row>
    <row r="46" spans="2:36" s="352" customFormat="1" x14ac:dyDescent="0.2">
      <c r="B46" s="358"/>
      <c r="C46" s="357"/>
      <c r="D46" s="356"/>
      <c r="E46" s="356"/>
      <c r="F46" s="356"/>
      <c r="G46" s="355"/>
      <c r="H46" s="355"/>
      <c r="I46" s="353"/>
      <c r="K46"/>
      <c r="L46" s="363"/>
      <c r="M46" s="363"/>
      <c r="N46" s="363"/>
      <c r="O46" s="363"/>
      <c r="P46" s="363"/>
      <c r="Q46" s="363"/>
      <c r="R46" s="363"/>
      <c r="S46" s="363"/>
      <c r="T46" s="363"/>
      <c r="U46" s="363"/>
      <c r="V46" s="363"/>
      <c r="W46" s="363"/>
      <c r="X46" s="363"/>
      <c r="Y46" s="363"/>
      <c r="Z46" s="363"/>
      <c r="AA46" s="363"/>
      <c r="AB46" s="364"/>
      <c r="AC46" s="363"/>
      <c r="AD46" s="364"/>
      <c r="AE46" s="363"/>
      <c r="AF46" s="364"/>
      <c r="AG46" s="364"/>
      <c r="AH46" s="364"/>
      <c r="AI46" s="363"/>
      <c r="AJ46" s="363"/>
    </row>
    <row r="47" spans="2:36" s="352" customFormat="1" x14ac:dyDescent="0.2">
      <c r="B47" s="358"/>
      <c r="C47" s="357"/>
      <c r="D47" s="356"/>
      <c r="E47" s="356"/>
      <c r="F47" s="356"/>
      <c r="G47" s="355"/>
      <c r="H47" s="355"/>
      <c r="I47" s="353"/>
      <c r="K47"/>
      <c r="L47" s="363"/>
      <c r="M47" s="363"/>
      <c r="N47" s="363"/>
      <c r="O47" s="363"/>
      <c r="P47" s="363"/>
      <c r="Q47" s="363"/>
      <c r="R47" s="363"/>
      <c r="S47" s="363"/>
      <c r="T47" s="363"/>
      <c r="U47" s="363"/>
      <c r="V47" s="363"/>
      <c r="W47" s="363"/>
      <c r="X47" s="363"/>
      <c r="Y47" s="363"/>
      <c r="Z47" s="363"/>
      <c r="AA47" s="363"/>
      <c r="AB47" s="364"/>
      <c r="AC47" s="363"/>
      <c r="AD47" s="364"/>
      <c r="AE47" s="363"/>
      <c r="AF47" s="364"/>
      <c r="AG47" s="364"/>
      <c r="AH47" s="364"/>
      <c r="AI47" s="363"/>
      <c r="AJ47" s="363"/>
    </row>
  </sheetData>
  <mergeCells count="29">
    <mergeCell ref="A1:K2"/>
    <mergeCell ref="N4:O4"/>
    <mergeCell ref="P4:Q4"/>
    <mergeCell ref="R4:S4"/>
    <mergeCell ref="T4:U4"/>
    <mergeCell ref="A4:A5"/>
    <mergeCell ref="B4:B5"/>
    <mergeCell ref="C4:C5"/>
    <mergeCell ref="D4:D5"/>
    <mergeCell ref="E4:E5"/>
    <mergeCell ref="F4:F5"/>
    <mergeCell ref="G4:G5"/>
    <mergeCell ref="H4:H5"/>
    <mergeCell ref="A3:K3"/>
    <mergeCell ref="E33:F33"/>
    <mergeCell ref="AH4:AI4"/>
    <mergeCell ref="A6:C6"/>
    <mergeCell ref="A7:B7"/>
    <mergeCell ref="B12:C12"/>
    <mergeCell ref="A30:B30"/>
    <mergeCell ref="E32:F32"/>
    <mergeCell ref="V4:W4"/>
    <mergeCell ref="X4:Y4"/>
    <mergeCell ref="Z4:AA4"/>
    <mergeCell ref="AB4:AC4"/>
    <mergeCell ref="AD4:AE4"/>
    <mergeCell ref="AF4:AG4"/>
    <mergeCell ref="I4:I5"/>
    <mergeCell ref="L4:M4"/>
  </mergeCells>
  <printOptions horizontalCentered="1"/>
  <pageMargins left="0.26" right="0.3" top="0.63" bottom="7.874015748031496E-2" header="1.1399999999999999" footer="0.31496062992125984"/>
  <pageSetup paperSize="9" scale="43" fitToHeight="0" orientation="portrait" r:id="rId1"/>
  <headerFooter scaleWithDoc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I69"/>
  <sheetViews>
    <sheetView view="pageBreakPreview" zoomScaleNormal="99" zoomScaleSheetLayoutView="100" workbookViewId="0">
      <pane ySplit="4" topLeftCell="A23" activePane="bottomLeft" state="frozen"/>
      <selection pane="bottomLeft" activeCell="B28" sqref="B28"/>
    </sheetView>
  </sheetViews>
  <sheetFormatPr defaultColWidth="9" defaultRowHeight="23.25" outlineLevelCol="1" x14ac:dyDescent="0.2"/>
  <cols>
    <col min="1" max="1" width="7.625" style="297" bestFit="1" customWidth="1"/>
    <col min="2" max="2" width="71" style="303" customWidth="1"/>
    <col min="3" max="3" width="21" style="302" customWidth="1"/>
    <col min="4" max="4" width="17.25" style="300" hidden="1" customWidth="1" outlineLevel="1"/>
    <col min="5" max="5" width="20" style="300" hidden="1" customWidth="1" outlineLevel="1"/>
    <col min="6" max="6" width="19.125" style="300" customWidth="1" collapsed="1"/>
    <col min="7" max="7" width="17.375" style="301" customWidth="1"/>
    <col min="8" max="8" width="18.875" style="301" bestFit="1" customWidth="1"/>
    <col min="9" max="9" width="21.375" style="300" bestFit="1" customWidth="1"/>
    <col min="10" max="10" width="0.125" style="297" hidden="1" customWidth="1"/>
    <col min="11" max="26" width="17.375" style="299" customWidth="1"/>
    <col min="27" max="27" width="17.375" style="298" customWidth="1"/>
    <col min="28" max="28" width="17.375" style="299" customWidth="1"/>
    <col min="29" max="29" width="17.375" style="298" customWidth="1"/>
    <col min="30" max="30" width="17.375" style="299" customWidth="1"/>
    <col min="31" max="33" width="17.375" style="298" customWidth="1"/>
    <col min="34" max="34" width="17.375" style="299" customWidth="1"/>
    <col min="35" max="35" width="9" style="299"/>
    <col min="36" max="16384" width="9" style="297"/>
  </cols>
  <sheetData>
    <row r="1" spans="1:35" ht="26.25" x14ac:dyDescent="0.2">
      <c r="A1" s="931"/>
      <c r="B1" s="931"/>
      <c r="C1" s="931"/>
      <c r="D1" s="931"/>
      <c r="E1" s="931"/>
      <c r="F1" s="931"/>
      <c r="G1" s="931"/>
      <c r="H1" s="931"/>
      <c r="I1" s="931"/>
    </row>
    <row r="2" spans="1:35" ht="27.75" customHeight="1" x14ac:dyDescent="0.2">
      <c r="A2" s="930" t="s">
        <v>449</v>
      </c>
      <c r="B2" s="930"/>
      <c r="C2" s="930"/>
      <c r="D2" s="930"/>
      <c r="E2" s="930"/>
      <c r="F2" s="930"/>
      <c r="G2" s="930"/>
      <c r="H2" s="930"/>
      <c r="I2" s="930"/>
      <c r="J2" s="930"/>
    </row>
    <row r="3" spans="1:35" s="349" customFormat="1" ht="21.75" customHeight="1" x14ac:dyDescent="0.2">
      <c r="A3" s="918" t="s">
        <v>337</v>
      </c>
      <c r="B3" s="918" t="s">
        <v>234</v>
      </c>
      <c r="C3" s="918" t="s">
        <v>235</v>
      </c>
      <c r="D3" s="917" t="s">
        <v>2</v>
      </c>
      <c r="E3" s="917" t="s">
        <v>1</v>
      </c>
      <c r="F3" s="919" t="s">
        <v>350</v>
      </c>
      <c r="G3" s="921" t="s">
        <v>33</v>
      </c>
      <c r="H3" s="921" t="s">
        <v>25</v>
      </c>
      <c r="I3" s="917" t="s">
        <v>335</v>
      </c>
      <c r="K3" s="926">
        <v>22555</v>
      </c>
      <c r="L3" s="926"/>
      <c r="M3" s="926">
        <v>22586</v>
      </c>
      <c r="N3" s="926"/>
      <c r="O3" s="926">
        <v>22616</v>
      </c>
      <c r="P3" s="926"/>
      <c r="Q3" s="926">
        <v>22647</v>
      </c>
      <c r="R3" s="926"/>
      <c r="S3" s="926">
        <v>22678</v>
      </c>
      <c r="T3" s="926"/>
      <c r="U3" s="926">
        <v>22706</v>
      </c>
      <c r="V3" s="926"/>
      <c r="W3" s="926">
        <v>22737</v>
      </c>
      <c r="X3" s="926"/>
      <c r="Y3" s="926">
        <v>22767</v>
      </c>
      <c r="Z3" s="926"/>
      <c r="AA3" s="926">
        <v>22798</v>
      </c>
      <c r="AB3" s="926"/>
      <c r="AC3" s="926">
        <v>22828</v>
      </c>
      <c r="AD3" s="926"/>
      <c r="AE3" s="926">
        <v>22859</v>
      </c>
      <c r="AF3" s="926"/>
      <c r="AG3" s="926">
        <v>22890</v>
      </c>
      <c r="AH3" s="926"/>
      <c r="AI3" s="396"/>
    </row>
    <row r="4" spans="1:35" s="349" customFormat="1" ht="27" customHeight="1" x14ac:dyDescent="0.2">
      <c r="A4" s="918"/>
      <c r="B4" s="918"/>
      <c r="C4" s="918"/>
      <c r="D4" s="917"/>
      <c r="E4" s="917"/>
      <c r="F4" s="920"/>
      <c r="G4" s="922"/>
      <c r="H4" s="922"/>
      <c r="I4" s="917"/>
      <c r="K4" s="351" t="s">
        <v>2</v>
      </c>
      <c r="L4" s="351" t="s">
        <v>1</v>
      </c>
      <c r="M4" s="351" t="s">
        <v>2</v>
      </c>
      <c r="N4" s="351" t="s">
        <v>1</v>
      </c>
      <c r="O4" s="351" t="s">
        <v>2</v>
      </c>
      <c r="P4" s="351" t="s">
        <v>1</v>
      </c>
      <c r="Q4" s="351" t="s">
        <v>2</v>
      </c>
      <c r="R4" s="351" t="s">
        <v>1</v>
      </c>
      <c r="S4" s="351" t="s">
        <v>2</v>
      </c>
      <c r="T4" s="351" t="s">
        <v>1</v>
      </c>
      <c r="U4" s="351" t="s">
        <v>2</v>
      </c>
      <c r="V4" s="351" t="s">
        <v>1</v>
      </c>
      <c r="W4" s="351" t="s">
        <v>2</v>
      </c>
      <c r="X4" s="351" t="s">
        <v>1</v>
      </c>
      <c r="Y4" s="351" t="s">
        <v>2</v>
      </c>
      <c r="Z4" s="351" t="s">
        <v>1</v>
      </c>
      <c r="AA4" s="350" t="s">
        <v>2</v>
      </c>
      <c r="AB4" s="351" t="s">
        <v>1</v>
      </c>
      <c r="AC4" s="350" t="s">
        <v>2</v>
      </c>
      <c r="AD4" s="351" t="s">
        <v>1</v>
      </c>
      <c r="AE4" s="350" t="s">
        <v>2</v>
      </c>
      <c r="AF4" s="350" t="s">
        <v>1</v>
      </c>
      <c r="AG4" s="350" t="s">
        <v>2</v>
      </c>
      <c r="AH4" s="351" t="s">
        <v>1</v>
      </c>
      <c r="AI4" s="396"/>
    </row>
    <row r="5" spans="1:35" s="349" customFormat="1" ht="31.5" customHeight="1" x14ac:dyDescent="0.2">
      <c r="A5" s="927" t="s">
        <v>713</v>
      </c>
      <c r="B5" s="928"/>
      <c r="C5" s="928"/>
      <c r="D5" s="397"/>
      <c r="E5" s="397"/>
      <c r="F5" s="397"/>
      <c r="G5" s="398"/>
      <c r="H5" s="398"/>
      <c r="I5" s="399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7"/>
      <c r="AB5" s="348"/>
      <c r="AC5" s="347"/>
      <c r="AD5" s="348"/>
      <c r="AE5" s="347"/>
      <c r="AF5" s="347"/>
      <c r="AG5" s="347"/>
      <c r="AH5" s="348"/>
      <c r="AI5" s="396"/>
    </row>
    <row r="6" spans="1:35" s="349" customFormat="1" ht="30" customHeight="1" x14ac:dyDescent="0.2">
      <c r="A6" s="927" t="s">
        <v>363</v>
      </c>
      <c r="B6" s="927"/>
      <c r="C6" s="400"/>
      <c r="D6" s="399"/>
      <c r="E6" s="399"/>
      <c r="F6" s="399"/>
      <c r="G6" s="398"/>
      <c r="H6" s="398"/>
      <c r="I6" s="399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  <c r="AA6" s="347"/>
      <c r="AB6" s="348"/>
      <c r="AC6" s="347"/>
      <c r="AD6" s="348"/>
      <c r="AE6" s="347"/>
      <c r="AF6" s="347"/>
      <c r="AG6" s="347"/>
      <c r="AH6" s="348"/>
      <c r="AI6" s="396"/>
    </row>
    <row r="7" spans="1:35" s="302" customFormat="1" ht="46.5" x14ac:dyDescent="0.2">
      <c r="A7" s="401">
        <v>4</v>
      </c>
      <c r="B7" s="402" t="s">
        <v>434</v>
      </c>
      <c r="C7" s="403"/>
      <c r="D7" s="404">
        <f>D14</f>
        <v>2000000</v>
      </c>
      <c r="E7" s="404">
        <f>E9+E10+E11+E12+E13</f>
        <v>84000000</v>
      </c>
      <c r="F7" s="404">
        <f>F9+F10+F11+F12+F13+F14</f>
        <v>86000000</v>
      </c>
      <c r="G7" s="405"/>
      <c r="H7" s="405">
        <f>F7-G7</f>
        <v>86000000</v>
      </c>
      <c r="I7" s="406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  <c r="AA7" s="305"/>
      <c r="AB7" s="338"/>
      <c r="AC7" s="305"/>
      <c r="AD7" s="338"/>
      <c r="AE7" s="305"/>
      <c r="AF7" s="305"/>
      <c r="AG7" s="305"/>
      <c r="AH7" s="338"/>
      <c r="AI7" s="388"/>
    </row>
    <row r="8" spans="1:35" x14ac:dyDescent="0.2">
      <c r="A8" s="306"/>
      <c r="B8" s="335" t="s">
        <v>364</v>
      </c>
      <c r="C8" s="330"/>
      <c r="D8" s="343"/>
      <c r="E8" s="343"/>
      <c r="F8" s="343"/>
      <c r="G8" s="316"/>
      <c r="H8" s="316"/>
      <c r="I8" s="328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  <c r="AA8" s="316"/>
      <c r="AB8" s="306"/>
      <c r="AC8" s="316"/>
      <c r="AD8" s="306"/>
      <c r="AE8" s="316"/>
      <c r="AF8" s="316"/>
      <c r="AG8" s="316"/>
      <c r="AH8" s="306"/>
    </row>
    <row r="9" spans="1:35" s="361" customFormat="1" ht="46.5" x14ac:dyDescent="0.2">
      <c r="A9" s="362"/>
      <c r="B9" s="334" t="s">
        <v>365</v>
      </c>
      <c r="C9" s="360" t="s">
        <v>340</v>
      </c>
      <c r="D9" s="332"/>
      <c r="E9" s="332">
        <v>12000000</v>
      </c>
      <c r="F9" s="332">
        <v>12000000</v>
      </c>
      <c r="G9" s="434">
        <f>'เบิกจ่าย งบปี 62'!I31</f>
        <v>1705006.38</v>
      </c>
      <c r="H9" s="311">
        <f t="shared" ref="H9:H13" si="0">F9-G9</f>
        <v>10294993.620000001</v>
      </c>
      <c r="I9" s="310"/>
      <c r="K9" s="337"/>
      <c r="L9" s="395"/>
      <c r="M9" s="337"/>
      <c r="N9" s="395"/>
      <c r="O9" s="337"/>
      <c r="P9" s="337"/>
      <c r="Q9" s="337"/>
      <c r="R9" s="337"/>
      <c r="S9" s="337"/>
      <c r="T9" s="395"/>
      <c r="U9" s="336"/>
      <c r="V9" s="395"/>
      <c r="W9" s="336"/>
      <c r="X9" s="395"/>
      <c r="Y9" s="337"/>
      <c r="Z9" s="395"/>
      <c r="AA9" s="336"/>
      <c r="AB9" s="395"/>
      <c r="AC9" s="336"/>
      <c r="AD9" s="395"/>
      <c r="AE9" s="336"/>
      <c r="AF9" s="336"/>
      <c r="AG9" s="336"/>
      <c r="AH9" s="395"/>
      <c r="AI9" s="383"/>
    </row>
    <row r="10" spans="1:35" s="361" customFormat="1" ht="46.5" x14ac:dyDescent="0.2">
      <c r="A10" s="362"/>
      <c r="B10" s="334" t="s">
        <v>366</v>
      </c>
      <c r="C10" s="360" t="s">
        <v>340</v>
      </c>
      <c r="D10" s="332"/>
      <c r="E10" s="332">
        <v>12000000</v>
      </c>
      <c r="F10" s="332">
        <v>12000000</v>
      </c>
      <c r="G10" s="434">
        <f>'เบิกจ่าย งบปี 62'!I34</f>
        <v>1677900</v>
      </c>
      <c r="H10" s="311">
        <f t="shared" si="0"/>
        <v>10322100</v>
      </c>
      <c r="I10" s="310"/>
      <c r="K10" s="337"/>
      <c r="L10" s="395"/>
      <c r="M10" s="337"/>
      <c r="N10" s="395"/>
      <c r="O10" s="337"/>
      <c r="P10" s="337"/>
      <c r="Q10" s="337"/>
      <c r="R10" s="337"/>
      <c r="S10" s="337"/>
      <c r="T10" s="395"/>
      <c r="U10" s="336"/>
      <c r="V10" s="395"/>
      <c r="W10" s="336"/>
      <c r="X10" s="395"/>
      <c r="Y10" s="337"/>
      <c r="Z10" s="395"/>
      <c r="AA10" s="336"/>
      <c r="AB10" s="395"/>
      <c r="AC10" s="336"/>
      <c r="AD10" s="395"/>
      <c r="AE10" s="336"/>
      <c r="AF10" s="336"/>
      <c r="AG10" s="336"/>
      <c r="AH10" s="395"/>
      <c r="AI10" s="383"/>
    </row>
    <row r="11" spans="1:35" s="361" customFormat="1" ht="46.5" x14ac:dyDescent="0.2">
      <c r="A11" s="362"/>
      <c r="B11" s="334" t="s">
        <v>367</v>
      </c>
      <c r="C11" s="360" t="s">
        <v>340</v>
      </c>
      <c r="D11" s="332"/>
      <c r="E11" s="332">
        <v>15000000</v>
      </c>
      <c r="F11" s="332">
        <v>15000000</v>
      </c>
      <c r="G11" s="434">
        <f>'เบิกจ่าย งบปี 62'!I37</f>
        <v>1783500</v>
      </c>
      <c r="H11" s="311">
        <f t="shared" si="0"/>
        <v>13216500</v>
      </c>
      <c r="I11" s="310"/>
      <c r="K11" s="337"/>
      <c r="L11" s="395"/>
      <c r="M11" s="337"/>
      <c r="N11" s="395"/>
      <c r="O11" s="337"/>
      <c r="P11" s="337"/>
      <c r="Q11" s="337"/>
      <c r="R11" s="337"/>
      <c r="S11" s="337"/>
      <c r="T11" s="395"/>
      <c r="U11" s="336"/>
      <c r="V11" s="395"/>
      <c r="W11" s="336"/>
      <c r="X11" s="395"/>
      <c r="Y11" s="337"/>
      <c r="Z11" s="395"/>
      <c r="AA11" s="336"/>
      <c r="AB11" s="395"/>
      <c r="AC11" s="336"/>
      <c r="AD11" s="395"/>
      <c r="AE11" s="336"/>
      <c r="AF11" s="336"/>
      <c r="AG11" s="336"/>
      <c r="AH11" s="395"/>
      <c r="AI11" s="383"/>
    </row>
    <row r="12" spans="1:35" s="361" customFormat="1" ht="46.5" x14ac:dyDescent="0.2">
      <c r="A12" s="362"/>
      <c r="B12" s="334" t="s">
        <v>438</v>
      </c>
      <c r="C12" s="360" t="s">
        <v>340</v>
      </c>
      <c r="D12" s="332"/>
      <c r="E12" s="332">
        <v>25000000</v>
      </c>
      <c r="F12" s="332">
        <v>25000000</v>
      </c>
      <c r="G12" s="434">
        <f>'เบิกจ่าย งบปี 62'!I40</f>
        <v>2998509.48</v>
      </c>
      <c r="H12" s="311">
        <f t="shared" si="0"/>
        <v>22001490.52</v>
      </c>
      <c r="I12" s="310"/>
      <c r="K12" s="337"/>
      <c r="L12" s="395"/>
      <c r="M12" s="337"/>
      <c r="N12" s="395"/>
      <c r="O12" s="337"/>
      <c r="P12" s="337"/>
      <c r="Q12" s="337"/>
      <c r="R12" s="337"/>
      <c r="S12" s="337"/>
      <c r="T12" s="395"/>
      <c r="U12" s="336"/>
      <c r="V12" s="395"/>
      <c r="W12" s="336"/>
      <c r="X12" s="395"/>
      <c r="Y12" s="337"/>
      <c r="Z12" s="395"/>
      <c r="AA12" s="336"/>
      <c r="AB12" s="395"/>
      <c r="AC12" s="336"/>
      <c r="AD12" s="395"/>
      <c r="AE12" s="336"/>
      <c r="AF12" s="336"/>
      <c r="AG12" s="336"/>
      <c r="AH12" s="395"/>
      <c r="AI12" s="383"/>
    </row>
    <row r="13" spans="1:35" s="361" customFormat="1" ht="69.75" x14ac:dyDescent="0.2">
      <c r="A13" s="362"/>
      <c r="B13" s="334" t="s">
        <v>439</v>
      </c>
      <c r="C13" s="360" t="s">
        <v>340</v>
      </c>
      <c r="D13" s="332"/>
      <c r="E13" s="332">
        <v>20000000</v>
      </c>
      <c r="F13" s="332">
        <v>20000000</v>
      </c>
      <c r="G13" s="434">
        <f>'เบิกจ่าย งบปี 62'!I43</f>
        <v>0</v>
      </c>
      <c r="H13" s="311">
        <f t="shared" si="0"/>
        <v>20000000</v>
      </c>
      <c r="I13" s="310"/>
      <c r="K13" s="337"/>
      <c r="L13" s="395"/>
      <c r="M13" s="337"/>
      <c r="N13" s="395"/>
      <c r="O13" s="337"/>
      <c r="P13" s="337"/>
      <c r="Q13" s="337"/>
      <c r="R13" s="337"/>
      <c r="S13" s="337"/>
      <c r="T13" s="395"/>
      <c r="U13" s="336"/>
      <c r="V13" s="395"/>
      <c r="W13" s="336"/>
      <c r="X13" s="395"/>
      <c r="Y13" s="337"/>
      <c r="Z13" s="395"/>
      <c r="AA13" s="336"/>
      <c r="AB13" s="395"/>
      <c r="AC13" s="336"/>
      <c r="AD13" s="395"/>
      <c r="AE13" s="336"/>
      <c r="AF13" s="336"/>
      <c r="AG13" s="336"/>
      <c r="AH13" s="395"/>
      <c r="AI13" s="383"/>
    </row>
    <row r="14" spans="1:35" s="361" customFormat="1" ht="69.75" x14ac:dyDescent="0.2">
      <c r="A14" s="362"/>
      <c r="B14" s="334" t="s">
        <v>368</v>
      </c>
      <c r="C14" s="360" t="s">
        <v>50</v>
      </c>
      <c r="D14" s="332">
        <v>2000000</v>
      </c>
      <c r="F14" s="332">
        <v>2000000</v>
      </c>
      <c r="G14" s="434">
        <f>'เบิกจ่าย งบปี 62'!I44</f>
        <v>0</v>
      </c>
      <c r="H14" s="311">
        <f t="shared" ref="H14:H18" si="1">F14-G14</f>
        <v>2000000</v>
      </c>
      <c r="I14" s="310"/>
      <c r="K14" s="337"/>
      <c r="L14" s="395"/>
      <c r="M14" s="337"/>
      <c r="N14" s="395"/>
      <c r="O14" s="337"/>
      <c r="P14" s="337"/>
      <c r="Q14" s="337"/>
      <c r="R14" s="337"/>
      <c r="S14" s="337"/>
      <c r="T14" s="395"/>
      <c r="U14" s="336"/>
      <c r="V14" s="395"/>
      <c r="W14" s="336"/>
      <c r="X14" s="395"/>
      <c r="Y14" s="337"/>
      <c r="Z14" s="395"/>
      <c r="AA14" s="336"/>
      <c r="AB14" s="395"/>
      <c r="AC14" s="336"/>
      <c r="AD14" s="395"/>
      <c r="AE14" s="336"/>
      <c r="AF14" s="336"/>
      <c r="AG14" s="336"/>
      <c r="AH14" s="395"/>
      <c r="AI14" s="383"/>
    </row>
    <row r="15" spans="1:35" s="302" customFormat="1" ht="46.5" x14ac:dyDescent="0.2">
      <c r="A15" s="401">
        <v>5</v>
      </c>
      <c r="B15" s="402" t="s">
        <v>369</v>
      </c>
      <c r="C15" s="407"/>
      <c r="D15" s="404">
        <f>D17+D18</f>
        <v>1900000</v>
      </c>
      <c r="E15" s="404"/>
      <c r="F15" s="404">
        <f>F17+F18</f>
        <v>1900000</v>
      </c>
      <c r="G15" s="430"/>
      <c r="H15" s="430">
        <f>F15-G15</f>
        <v>1900000</v>
      </c>
      <c r="I15" s="404"/>
      <c r="J15" s="450"/>
      <c r="K15" s="338"/>
      <c r="L15" s="338"/>
      <c r="M15" s="338"/>
      <c r="N15" s="338"/>
      <c r="O15" s="338"/>
      <c r="P15" s="338"/>
      <c r="Q15" s="338"/>
      <c r="R15" s="338"/>
      <c r="S15" s="338"/>
      <c r="T15" s="338"/>
      <c r="U15" s="338"/>
      <c r="V15" s="338"/>
      <c r="W15" s="338"/>
      <c r="X15" s="338"/>
      <c r="Y15" s="338"/>
      <c r="Z15" s="338"/>
      <c r="AA15" s="305"/>
      <c r="AB15" s="338"/>
      <c r="AC15" s="305"/>
      <c r="AD15" s="338"/>
      <c r="AE15" s="305"/>
      <c r="AF15" s="305"/>
      <c r="AG15" s="305"/>
      <c r="AH15" s="338"/>
      <c r="AI15" s="388"/>
    </row>
    <row r="16" spans="1:35" x14ac:dyDescent="0.2">
      <c r="A16" s="306"/>
      <c r="B16" s="914" t="s">
        <v>370</v>
      </c>
      <c r="C16" s="914"/>
      <c r="D16" s="359"/>
      <c r="E16" s="359"/>
      <c r="F16" s="359"/>
      <c r="G16" s="434"/>
      <c r="H16" s="311"/>
      <c r="I16" s="328"/>
      <c r="K16" s="306"/>
      <c r="L16" s="306"/>
      <c r="M16" s="306"/>
      <c r="N16" s="306"/>
      <c r="O16" s="306"/>
      <c r="P16" s="306"/>
      <c r="Q16" s="306"/>
      <c r="R16" s="306"/>
      <c r="S16" s="306"/>
      <c r="T16" s="306"/>
      <c r="U16" s="306"/>
      <c r="V16" s="306"/>
      <c r="W16" s="306"/>
      <c r="X16" s="306"/>
      <c r="Y16" s="306"/>
      <c r="Z16" s="306"/>
      <c r="AA16" s="316"/>
      <c r="AB16" s="306"/>
      <c r="AC16" s="316"/>
      <c r="AD16" s="306"/>
      <c r="AE16" s="316"/>
      <c r="AF16" s="316"/>
      <c r="AG16" s="316"/>
      <c r="AH16" s="306"/>
    </row>
    <row r="17" spans="1:35" s="346" customFormat="1" x14ac:dyDescent="0.2">
      <c r="A17" s="315"/>
      <c r="B17" s="446" t="s">
        <v>440</v>
      </c>
      <c r="C17" s="439" t="s">
        <v>341</v>
      </c>
      <c r="D17" s="440">
        <v>1000000</v>
      </c>
      <c r="E17" s="440"/>
      <c r="F17" s="440">
        <v>1000000</v>
      </c>
      <c r="G17" s="434">
        <f>'เบิกจ่าย งบปี 62'!I53</f>
        <v>0</v>
      </c>
      <c r="H17" s="311">
        <f t="shared" si="1"/>
        <v>1000000</v>
      </c>
      <c r="I17" s="332"/>
      <c r="K17" s="315"/>
      <c r="L17" s="315"/>
      <c r="M17" s="315"/>
      <c r="N17" s="315"/>
      <c r="O17" s="305"/>
      <c r="P17" s="345"/>
      <c r="Q17" s="305"/>
      <c r="R17" s="345"/>
      <c r="S17" s="305"/>
      <c r="T17" s="315"/>
      <c r="U17" s="315"/>
      <c r="V17" s="315"/>
      <c r="W17" s="311"/>
      <c r="X17" s="315"/>
      <c r="Y17" s="315"/>
      <c r="Z17" s="315"/>
      <c r="AA17" s="311"/>
      <c r="AB17" s="315"/>
      <c r="AC17" s="311"/>
      <c r="AD17" s="315"/>
      <c r="AE17" s="311"/>
      <c r="AF17" s="311"/>
      <c r="AG17" s="311"/>
      <c r="AH17" s="315"/>
      <c r="AI17" s="394"/>
    </row>
    <row r="18" spans="1:35" s="307" customFormat="1" ht="46.5" x14ac:dyDescent="0.2">
      <c r="A18" s="315"/>
      <c r="B18" s="446" t="s">
        <v>441</v>
      </c>
      <c r="C18" s="487" t="s">
        <v>371</v>
      </c>
      <c r="D18" s="449">
        <v>900000</v>
      </c>
      <c r="E18" s="440"/>
      <c r="F18" s="440">
        <v>900000</v>
      </c>
      <c r="G18" s="434" t="e">
        <f>'เบิกจ่าย งบปี 62'!#REF!</f>
        <v>#REF!</v>
      </c>
      <c r="H18" s="311" t="e">
        <f t="shared" si="1"/>
        <v>#REF!</v>
      </c>
      <c r="I18" s="317"/>
      <c r="J18" s="477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8"/>
      <c r="V18" s="309"/>
      <c r="W18" s="309"/>
      <c r="X18" s="309"/>
      <c r="Y18" s="309"/>
      <c r="Z18" s="309"/>
      <c r="AA18" s="308"/>
      <c r="AB18" s="309"/>
      <c r="AC18" s="308"/>
      <c r="AD18" s="309"/>
      <c r="AE18" s="308"/>
      <c r="AF18" s="308"/>
      <c r="AG18" s="308"/>
      <c r="AH18" s="309"/>
      <c r="AI18" s="389"/>
    </row>
    <row r="19" spans="1:35" s="349" customFormat="1" ht="30" customHeight="1" x14ac:dyDescent="0.2">
      <c r="A19" s="927" t="s">
        <v>268</v>
      </c>
      <c r="B19" s="927"/>
      <c r="C19" s="469"/>
      <c r="D19" s="399"/>
      <c r="E19" s="399"/>
      <c r="F19" s="399"/>
      <c r="G19" s="398"/>
      <c r="H19" s="398"/>
      <c r="I19" s="399"/>
      <c r="J19" s="348"/>
      <c r="K19" s="348"/>
      <c r="L19" s="348"/>
      <c r="M19" s="348"/>
      <c r="N19" s="348"/>
      <c r="O19" s="348"/>
      <c r="P19" s="348"/>
      <c r="Q19" s="348"/>
      <c r="R19" s="348"/>
      <c r="S19" s="348"/>
      <c r="T19" s="348"/>
      <c r="U19" s="348"/>
      <c r="V19" s="348"/>
      <c r="W19" s="348"/>
      <c r="X19" s="348"/>
      <c r="Y19" s="348"/>
      <c r="Z19" s="348"/>
      <c r="AA19" s="347"/>
      <c r="AB19" s="348"/>
      <c r="AC19" s="347"/>
      <c r="AD19" s="348"/>
      <c r="AE19" s="347"/>
      <c r="AF19" s="347"/>
      <c r="AG19" s="347"/>
      <c r="AH19" s="348"/>
      <c r="AI19" s="396"/>
    </row>
    <row r="20" spans="1:35" s="302" customFormat="1" ht="46.5" x14ac:dyDescent="0.2">
      <c r="A20" s="401">
        <v>6</v>
      </c>
      <c r="B20" s="402" t="s">
        <v>342</v>
      </c>
      <c r="C20" s="407"/>
      <c r="D20" s="404">
        <f>D22+D23</f>
        <v>1983355</v>
      </c>
      <c r="E20" s="404"/>
      <c r="F20" s="418">
        <f>F22+F23</f>
        <v>1983355</v>
      </c>
      <c r="G20" s="451"/>
      <c r="H20" s="451">
        <f>F20-G20</f>
        <v>1983355</v>
      </c>
      <c r="I20" s="404"/>
      <c r="J20" s="476"/>
      <c r="K20" s="338"/>
      <c r="L20" s="338"/>
      <c r="M20" s="338"/>
      <c r="N20" s="338"/>
      <c r="O20" s="338"/>
      <c r="P20" s="338"/>
      <c r="Q20" s="338"/>
      <c r="R20" s="338"/>
      <c r="S20" s="338"/>
      <c r="T20" s="338"/>
      <c r="U20" s="338"/>
      <c r="V20" s="338"/>
      <c r="W20" s="338"/>
      <c r="X20" s="338"/>
      <c r="Y20" s="338"/>
      <c r="Z20" s="338"/>
      <c r="AA20" s="305"/>
      <c r="AB20" s="338"/>
      <c r="AC20" s="305"/>
      <c r="AD20" s="338"/>
      <c r="AE20" s="305"/>
      <c r="AF20" s="305"/>
      <c r="AG20" s="305"/>
      <c r="AH20" s="338"/>
      <c r="AI20" s="388"/>
    </row>
    <row r="21" spans="1:35" x14ac:dyDescent="0.2">
      <c r="A21" s="306"/>
      <c r="B21" s="914" t="s">
        <v>372</v>
      </c>
      <c r="C21" s="914"/>
      <c r="D21" s="359"/>
      <c r="E21" s="359"/>
      <c r="F21" s="359"/>
      <c r="G21" s="435"/>
      <c r="H21" s="339"/>
      <c r="I21" s="328"/>
      <c r="J21" s="306"/>
      <c r="K21" s="306"/>
      <c r="L21" s="306"/>
      <c r="M21" s="306"/>
      <c r="N21" s="306"/>
      <c r="O21" s="306"/>
      <c r="P21" s="306"/>
      <c r="Q21" s="306"/>
      <c r="R21" s="306"/>
      <c r="S21" s="306"/>
      <c r="T21" s="306"/>
      <c r="U21" s="306"/>
      <c r="V21" s="306"/>
      <c r="W21" s="306"/>
      <c r="X21" s="306"/>
      <c r="Y21" s="306"/>
      <c r="Z21" s="306"/>
      <c r="AA21" s="316"/>
      <c r="AB21" s="306"/>
      <c r="AC21" s="316"/>
      <c r="AD21" s="306"/>
      <c r="AE21" s="316"/>
      <c r="AF21" s="316"/>
      <c r="AG21" s="316"/>
      <c r="AH21" s="306"/>
    </row>
    <row r="22" spans="1:35" s="307" customFormat="1" ht="46.5" x14ac:dyDescent="0.2">
      <c r="A22" s="315"/>
      <c r="B22" s="446" t="s">
        <v>373</v>
      </c>
      <c r="C22" s="439" t="s">
        <v>341</v>
      </c>
      <c r="D22" s="440">
        <v>1500000</v>
      </c>
      <c r="E22" s="440"/>
      <c r="F22" s="440">
        <v>1500000</v>
      </c>
      <c r="G22" s="435">
        <f>'เบิกจ่าย งบปี 62'!I51</f>
        <v>0</v>
      </c>
      <c r="H22" s="339">
        <f t="shared" ref="H22:H23" si="2">F22-G22</f>
        <v>1500000</v>
      </c>
      <c r="I22" s="332"/>
      <c r="J22" s="309"/>
      <c r="K22" s="309"/>
      <c r="L22" s="309"/>
      <c r="M22" s="309"/>
      <c r="N22" s="309"/>
      <c r="O22" s="309"/>
      <c r="P22" s="309"/>
      <c r="Q22" s="309"/>
      <c r="R22" s="309"/>
      <c r="S22" s="308"/>
      <c r="T22" s="309"/>
      <c r="U22" s="393"/>
      <c r="V22" s="309"/>
      <c r="W22" s="309"/>
      <c r="X22" s="309"/>
      <c r="Y22" s="309"/>
      <c r="Z22" s="309"/>
      <c r="AA22" s="308"/>
      <c r="AB22" s="309"/>
      <c r="AC22" s="308"/>
      <c r="AD22" s="309"/>
      <c r="AE22" s="308"/>
      <c r="AF22" s="308"/>
      <c r="AG22" s="308"/>
      <c r="AH22" s="309"/>
      <c r="AI22" s="389"/>
    </row>
    <row r="23" spans="1:35" s="307" customFormat="1" ht="46.5" x14ac:dyDescent="0.2">
      <c r="A23" s="315"/>
      <c r="B23" s="446" t="s">
        <v>374</v>
      </c>
      <c r="C23" s="439" t="s">
        <v>24</v>
      </c>
      <c r="D23" s="440">
        <v>483355</v>
      </c>
      <c r="E23" s="448"/>
      <c r="F23" s="440">
        <v>483355</v>
      </c>
      <c r="G23" s="435">
        <f>'เบิกจ่าย งบปี 62'!I52</f>
        <v>1715200</v>
      </c>
      <c r="H23" s="339">
        <f t="shared" si="2"/>
        <v>-1231845</v>
      </c>
      <c r="I23" s="332"/>
      <c r="J23" s="254"/>
      <c r="K23" s="309"/>
      <c r="L23" s="309"/>
      <c r="M23" s="309"/>
      <c r="N23" s="309"/>
      <c r="O23" s="309"/>
      <c r="P23" s="309"/>
      <c r="Q23" s="309"/>
      <c r="R23" s="309"/>
      <c r="S23" s="308"/>
      <c r="T23" s="309"/>
      <c r="U23" s="309"/>
      <c r="V23" s="309"/>
      <c r="W23" s="308"/>
      <c r="X23" s="309"/>
      <c r="Y23" s="308"/>
      <c r="Z23" s="309"/>
      <c r="AA23" s="308"/>
      <c r="AB23" s="309"/>
      <c r="AC23" s="308"/>
      <c r="AD23" s="309"/>
      <c r="AE23" s="308"/>
      <c r="AF23" s="308"/>
      <c r="AG23" s="308"/>
      <c r="AH23" s="309"/>
      <c r="AI23" s="389"/>
    </row>
    <row r="24" spans="1:35" s="302" customFormat="1" x14ac:dyDescent="0.2">
      <c r="A24" s="401">
        <v>7</v>
      </c>
      <c r="B24" s="402" t="s">
        <v>269</v>
      </c>
      <c r="C24" s="407"/>
      <c r="D24" s="404">
        <f>SUM(D26:D30)</f>
        <v>9497395</v>
      </c>
      <c r="E24" s="404">
        <f>SUM(E26:E30)</f>
        <v>34637500</v>
      </c>
      <c r="F24" s="404">
        <f>F26+F27+F28+F29+F30</f>
        <v>44134895</v>
      </c>
      <c r="G24" s="414"/>
      <c r="H24" s="414">
        <f>F24-G24</f>
        <v>44134895</v>
      </c>
      <c r="I24" s="404"/>
      <c r="J24" s="476"/>
      <c r="K24" s="338"/>
      <c r="L24" s="338"/>
      <c r="M24" s="338"/>
      <c r="N24" s="338"/>
      <c r="O24" s="338"/>
      <c r="P24" s="338"/>
      <c r="Q24" s="338"/>
      <c r="R24" s="338"/>
      <c r="S24" s="338"/>
      <c r="T24" s="338"/>
      <c r="U24" s="338"/>
      <c r="V24" s="338"/>
      <c r="W24" s="338"/>
      <c r="X24" s="338"/>
      <c r="Y24" s="338"/>
      <c r="Z24" s="338"/>
      <c r="AA24" s="305"/>
      <c r="AB24" s="338"/>
      <c r="AC24" s="305"/>
      <c r="AD24" s="338"/>
      <c r="AE24" s="305"/>
      <c r="AF24" s="305"/>
      <c r="AG24" s="305"/>
      <c r="AH24" s="338"/>
      <c r="AI24" s="388"/>
    </row>
    <row r="25" spans="1:35" x14ac:dyDescent="0.2">
      <c r="A25" s="306"/>
      <c r="B25" s="914" t="s">
        <v>339</v>
      </c>
      <c r="C25" s="914"/>
      <c r="D25" s="359"/>
      <c r="E25" s="359"/>
      <c r="F25" s="359"/>
      <c r="G25" s="435"/>
      <c r="H25" s="339"/>
      <c r="I25" s="328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306"/>
      <c r="V25" s="306"/>
      <c r="W25" s="306"/>
      <c r="X25" s="306"/>
      <c r="Y25" s="306"/>
      <c r="Z25" s="306"/>
      <c r="AA25" s="316"/>
      <c r="AB25" s="306"/>
      <c r="AC25" s="316"/>
      <c r="AD25" s="306"/>
      <c r="AE25" s="316"/>
      <c r="AF25" s="316"/>
      <c r="AG25" s="316"/>
      <c r="AH25" s="306"/>
    </row>
    <row r="26" spans="1:35" s="307" customFormat="1" ht="31.5" x14ac:dyDescent="0.2">
      <c r="A26" s="315"/>
      <c r="B26" s="334" t="s">
        <v>375</v>
      </c>
      <c r="C26" s="488" t="s">
        <v>52</v>
      </c>
      <c r="D26" s="332">
        <v>5031950</v>
      </c>
      <c r="E26" s="390"/>
      <c r="F26" s="332">
        <v>5031950</v>
      </c>
      <c r="G26" s="339">
        <f>'เบิกจ่าย งบปี 62'!I54</f>
        <v>4312850</v>
      </c>
      <c r="H26" s="339">
        <f t="shared" ref="H26:H31" si="3">F26-G26</f>
        <v>719100</v>
      </c>
      <c r="I26" s="332"/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  <c r="V26" s="309"/>
      <c r="W26" s="309"/>
      <c r="X26" s="309"/>
      <c r="Y26" s="309"/>
      <c r="Z26" s="309"/>
      <c r="AA26" s="308"/>
      <c r="AB26" s="309"/>
      <c r="AC26" s="308"/>
      <c r="AD26" s="309"/>
      <c r="AE26" s="308"/>
      <c r="AF26" s="308"/>
      <c r="AG26" s="308"/>
      <c r="AH26" s="309"/>
      <c r="AI26" s="389"/>
    </row>
    <row r="27" spans="1:35" s="307" customFormat="1" ht="46.5" x14ac:dyDescent="0.2">
      <c r="A27" s="315"/>
      <c r="B27" s="334" t="s">
        <v>376</v>
      </c>
      <c r="C27" s="360" t="s">
        <v>53</v>
      </c>
      <c r="D27" s="332">
        <v>1468050</v>
      </c>
      <c r="E27" s="332">
        <v>34337500</v>
      </c>
      <c r="F27" s="332">
        <v>35805550</v>
      </c>
      <c r="G27" s="435">
        <f>'เบิกจ่าย งบปี 62'!I55</f>
        <v>1464700</v>
      </c>
      <c r="H27" s="339">
        <f t="shared" si="3"/>
        <v>34340850</v>
      </c>
      <c r="I27" s="332"/>
      <c r="J27" s="309"/>
      <c r="K27" s="309"/>
      <c r="L27" s="309"/>
      <c r="M27" s="309"/>
      <c r="N27" s="309"/>
      <c r="O27" s="309"/>
      <c r="P27" s="309"/>
      <c r="Q27" s="309"/>
      <c r="R27" s="309"/>
      <c r="S27" s="308"/>
      <c r="T27" s="309"/>
      <c r="U27" s="309"/>
      <c r="V27" s="309"/>
      <c r="W27" s="309"/>
      <c r="X27" s="309"/>
      <c r="Y27" s="308"/>
      <c r="Z27" s="309"/>
      <c r="AA27" s="308"/>
      <c r="AB27" s="309"/>
      <c r="AC27" s="308"/>
      <c r="AD27" s="309"/>
      <c r="AE27" s="308"/>
      <c r="AF27" s="308"/>
      <c r="AG27" s="308"/>
      <c r="AH27" s="309"/>
      <c r="AI27" s="389"/>
    </row>
    <row r="28" spans="1:35" s="307" customFormat="1" x14ac:dyDescent="0.2">
      <c r="A28" s="309"/>
      <c r="B28" s="334" t="s">
        <v>377</v>
      </c>
      <c r="C28" s="333" t="s">
        <v>20</v>
      </c>
      <c r="D28" s="332">
        <v>2000000</v>
      </c>
      <c r="E28" s="332"/>
      <c r="F28" s="332">
        <v>2000000</v>
      </c>
      <c r="G28" s="435">
        <f>'เบิกจ่าย งบปี 62'!I76</f>
        <v>823200</v>
      </c>
      <c r="H28" s="339">
        <f t="shared" si="3"/>
        <v>1176800</v>
      </c>
      <c r="I28" s="332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8"/>
      <c r="V28" s="309"/>
      <c r="W28" s="309"/>
      <c r="X28" s="309"/>
      <c r="Y28" s="309"/>
      <c r="Z28" s="309"/>
      <c r="AA28" s="308"/>
      <c r="AB28" s="309"/>
      <c r="AC28" s="308"/>
      <c r="AD28" s="309"/>
      <c r="AE28" s="308"/>
      <c r="AF28" s="308"/>
      <c r="AG28" s="308"/>
      <c r="AH28" s="309"/>
      <c r="AI28" s="389"/>
    </row>
    <row r="29" spans="1:35" s="307" customFormat="1" x14ac:dyDescent="0.2">
      <c r="A29" s="309"/>
      <c r="B29" s="334" t="s">
        <v>378</v>
      </c>
      <c r="C29" s="333" t="s">
        <v>61</v>
      </c>
      <c r="D29" s="332"/>
      <c r="E29" s="332">
        <v>300000</v>
      </c>
      <c r="F29" s="332">
        <v>300000</v>
      </c>
      <c r="G29" s="435" t="e">
        <f>'เบิกจ่าย งบปี 62'!#REF!</f>
        <v>#REF!</v>
      </c>
      <c r="H29" s="339" t="e">
        <f t="shared" si="3"/>
        <v>#REF!</v>
      </c>
      <c r="I29" s="332"/>
      <c r="J29" s="309"/>
      <c r="K29" s="309"/>
      <c r="L29" s="309"/>
      <c r="M29" s="309"/>
      <c r="N29" s="309"/>
      <c r="O29" s="309"/>
      <c r="P29" s="309"/>
      <c r="Q29" s="309"/>
      <c r="R29" s="309"/>
      <c r="S29" s="309"/>
      <c r="T29" s="309"/>
      <c r="U29" s="309"/>
      <c r="V29" s="309"/>
      <c r="W29" s="309"/>
      <c r="X29" s="309"/>
      <c r="Y29" s="309"/>
      <c r="Z29" s="309"/>
      <c r="AA29" s="308"/>
      <c r="AB29" s="309"/>
      <c r="AC29" s="308"/>
      <c r="AD29" s="309"/>
      <c r="AE29" s="308"/>
      <c r="AF29" s="308"/>
      <c r="AG29" s="308"/>
      <c r="AH29" s="309"/>
      <c r="AI29" s="389"/>
    </row>
    <row r="30" spans="1:35" s="307" customFormat="1" ht="46.5" x14ac:dyDescent="0.2">
      <c r="A30" s="309"/>
      <c r="B30" s="446" t="s">
        <v>435</v>
      </c>
      <c r="C30" s="439" t="s">
        <v>379</v>
      </c>
      <c r="D30" s="440">
        <v>997395</v>
      </c>
      <c r="E30" s="440"/>
      <c r="F30" s="440">
        <v>997395</v>
      </c>
      <c r="G30" s="435" t="e">
        <f>'เบิกจ่าย งบปี 62'!#REF!</f>
        <v>#REF!</v>
      </c>
      <c r="H30" s="339" t="e">
        <f t="shared" si="3"/>
        <v>#REF!</v>
      </c>
      <c r="I30" s="332"/>
      <c r="J30" s="309"/>
      <c r="K30" s="309"/>
      <c r="L30" s="309"/>
      <c r="M30" s="309"/>
      <c r="N30" s="309"/>
      <c r="O30" s="309"/>
      <c r="P30" s="309"/>
      <c r="Q30" s="309"/>
      <c r="R30" s="309"/>
      <c r="S30" s="309"/>
      <c r="T30" s="309"/>
      <c r="U30" s="309"/>
      <c r="V30" s="309"/>
      <c r="W30" s="309"/>
      <c r="X30" s="309"/>
      <c r="Y30" s="309"/>
      <c r="Z30" s="309"/>
      <c r="AA30" s="308"/>
      <c r="AB30" s="309"/>
      <c r="AC30" s="308"/>
      <c r="AD30" s="309"/>
      <c r="AE30" s="308"/>
      <c r="AF30" s="308"/>
      <c r="AG30" s="308"/>
      <c r="AH30" s="309"/>
      <c r="AI30" s="389"/>
    </row>
    <row r="31" spans="1:35" x14ac:dyDescent="0.2">
      <c r="A31" s="401">
        <v>8</v>
      </c>
      <c r="B31" s="402" t="s">
        <v>276</v>
      </c>
      <c r="C31" s="407"/>
      <c r="D31" s="404">
        <f>+D34</f>
        <v>0</v>
      </c>
      <c r="E31" s="404">
        <f>SUM(E33:E50)</f>
        <v>77950000</v>
      </c>
      <c r="F31" s="418">
        <f>F33+F34+F35+F36+F37+F38+F39+F40+F41+F42+F43+F44+F45+F46+F47+F48+F49+F50</f>
        <v>77950000</v>
      </c>
      <c r="G31" s="429"/>
      <c r="H31" s="429">
        <f t="shared" si="3"/>
        <v>77950000</v>
      </c>
      <c r="I31" s="406"/>
      <c r="J31" s="306"/>
      <c r="K31" s="306"/>
      <c r="L31" s="306"/>
      <c r="M31" s="306"/>
      <c r="N31" s="306"/>
      <c r="O31" s="306"/>
      <c r="P31" s="306"/>
      <c r="Q31" s="306"/>
      <c r="R31" s="306"/>
      <c r="S31" s="306"/>
      <c r="T31" s="306"/>
      <c r="U31" s="306"/>
      <c r="V31" s="306"/>
      <c r="W31" s="306"/>
      <c r="X31" s="306"/>
      <c r="Y31" s="306"/>
      <c r="Z31" s="306"/>
      <c r="AA31" s="316"/>
      <c r="AB31" s="306"/>
      <c r="AC31" s="316"/>
      <c r="AD31" s="306"/>
      <c r="AE31" s="316"/>
      <c r="AF31" s="316"/>
      <c r="AG31" s="316"/>
      <c r="AH31" s="306"/>
    </row>
    <row r="32" spans="1:35" x14ac:dyDescent="0.2">
      <c r="A32" s="306"/>
      <c r="B32" s="335" t="s">
        <v>338</v>
      </c>
      <c r="C32" s="330"/>
      <c r="D32" s="343"/>
      <c r="E32" s="343"/>
      <c r="F32" s="343"/>
      <c r="G32" s="316"/>
      <c r="H32" s="316"/>
      <c r="I32" s="328"/>
      <c r="J32" s="306"/>
      <c r="K32" s="306"/>
      <c r="L32" s="306"/>
      <c r="M32" s="306"/>
      <c r="N32" s="306"/>
      <c r="O32" s="306"/>
      <c r="P32" s="306"/>
      <c r="Q32" s="306"/>
      <c r="R32" s="306"/>
      <c r="S32" s="306"/>
      <c r="T32" s="306"/>
      <c r="U32" s="306"/>
      <c r="V32" s="306"/>
      <c r="W32" s="306"/>
      <c r="X32" s="306"/>
      <c r="Y32" s="306"/>
      <c r="Z32" s="306"/>
      <c r="AA32" s="316"/>
      <c r="AB32" s="306"/>
      <c r="AC32" s="316"/>
      <c r="AD32" s="306"/>
      <c r="AE32" s="316"/>
      <c r="AF32" s="316"/>
      <c r="AG32" s="316"/>
      <c r="AH32" s="306"/>
    </row>
    <row r="33" spans="1:35" s="361" customFormat="1" ht="46.5" x14ac:dyDescent="0.2">
      <c r="A33" s="362"/>
      <c r="B33" s="314" t="s">
        <v>433</v>
      </c>
      <c r="C33" s="319" t="s">
        <v>380</v>
      </c>
      <c r="D33" s="312"/>
      <c r="E33" s="310">
        <v>1344000</v>
      </c>
      <c r="F33" s="310">
        <v>1344000</v>
      </c>
      <c r="G33" s="434">
        <f>'เบิกจ่าย งบปี 62'!I196</f>
        <v>950000</v>
      </c>
      <c r="H33" s="311">
        <f t="shared" ref="H33:H50" si="4">F33-G33</f>
        <v>394000</v>
      </c>
      <c r="I33" s="310"/>
      <c r="J33" s="337"/>
      <c r="K33" s="337"/>
      <c r="L33" s="337"/>
      <c r="M33" s="337"/>
      <c r="N33" s="337"/>
      <c r="O33" s="337"/>
      <c r="P33" s="337"/>
      <c r="Q33" s="337"/>
      <c r="R33" s="337"/>
      <c r="S33" s="337"/>
      <c r="T33" s="337"/>
      <c r="U33" s="337"/>
      <c r="V33" s="337"/>
      <c r="W33" s="337"/>
      <c r="X33" s="337"/>
      <c r="Y33" s="337"/>
      <c r="Z33" s="337"/>
      <c r="AA33" s="336"/>
      <c r="AB33" s="337"/>
      <c r="AC33" s="336"/>
      <c r="AD33" s="337"/>
      <c r="AE33" s="336"/>
      <c r="AF33" s="336"/>
      <c r="AG33" s="336"/>
      <c r="AH33" s="337"/>
      <c r="AI33" s="383"/>
    </row>
    <row r="34" spans="1:35" s="302" customFormat="1" ht="46.5" x14ac:dyDescent="0.2">
      <c r="A34" s="338"/>
      <c r="B34" s="320" t="s">
        <v>381</v>
      </c>
      <c r="C34" s="333" t="s">
        <v>382</v>
      </c>
      <c r="D34" s="318"/>
      <c r="E34" s="318">
        <v>1734000</v>
      </c>
      <c r="F34" s="318">
        <v>1734000</v>
      </c>
      <c r="G34" s="433">
        <f>'เบิกจ่าย งบปี 62'!I143</f>
        <v>1138000</v>
      </c>
      <c r="H34" s="322">
        <f t="shared" si="4"/>
        <v>596000</v>
      </c>
      <c r="I34" s="318"/>
      <c r="J34" s="338"/>
      <c r="K34" s="338"/>
      <c r="L34" s="338"/>
      <c r="M34" s="338"/>
      <c r="N34" s="338"/>
      <c r="O34" s="338"/>
      <c r="P34" s="338"/>
      <c r="Q34" s="338"/>
      <c r="R34" s="338"/>
      <c r="S34" s="338"/>
      <c r="T34" s="338"/>
      <c r="U34" s="338"/>
      <c r="V34" s="338"/>
      <c r="W34" s="338"/>
      <c r="X34" s="338"/>
      <c r="Y34" s="338"/>
      <c r="Z34" s="338"/>
      <c r="AA34" s="305"/>
      <c r="AB34" s="338"/>
      <c r="AC34" s="305"/>
      <c r="AD34" s="338"/>
      <c r="AE34" s="305"/>
      <c r="AF34" s="305"/>
      <c r="AG34" s="305"/>
      <c r="AH34" s="338"/>
      <c r="AI34" s="388"/>
    </row>
    <row r="35" spans="1:35" s="361" customFormat="1" ht="46.5" x14ac:dyDescent="0.2">
      <c r="A35" s="362"/>
      <c r="B35" s="314" t="s">
        <v>383</v>
      </c>
      <c r="C35" s="387" t="s">
        <v>382</v>
      </c>
      <c r="D35" s="386"/>
      <c r="E35" s="312">
        <v>2800000</v>
      </c>
      <c r="F35" s="312">
        <v>2800000</v>
      </c>
      <c r="G35" s="434">
        <f>'เบิกจ่าย งบปี 62'!I146</f>
        <v>1815000</v>
      </c>
      <c r="H35" s="311">
        <f t="shared" si="4"/>
        <v>985000</v>
      </c>
      <c r="I35" s="310"/>
      <c r="J35" s="337"/>
      <c r="K35" s="337"/>
      <c r="L35" s="337"/>
      <c r="M35" s="337"/>
      <c r="N35" s="337"/>
      <c r="O35" s="384"/>
      <c r="P35" s="384"/>
      <c r="Q35" s="384"/>
      <c r="R35" s="384"/>
      <c r="S35" s="384"/>
      <c r="T35" s="384"/>
      <c r="U35" s="384"/>
      <c r="V35" s="384"/>
      <c r="W35" s="384"/>
      <c r="X35" s="384"/>
      <c r="Y35" s="384"/>
      <c r="Z35" s="384"/>
      <c r="AA35" s="385"/>
      <c r="AB35" s="336"/>
      <c r="AC35" s="385"/>
      <c r="AD35" s="384"/>
      <c r="AE35" s="385"/>
      <c r="AF35" s="385"/>
      <c r="AG35" s="385"/>
      <c r="AH35" s="384"/>
      <c r="AI35" s="383"/>
    </row>
    <row r="36" spans="1:35" s="361" customFormat="1" ht="55.5" customHeight="1" x14ac:dyDescent="0.2">
      <c r="A36" s="362"/>
      <c r="B36" s="314" t="s">
        <v>432</v>
      </c>
      <c r="C36" s="387" t="s">
        <v>384</v>
      </c>
      <c r="D36" s="386"/>
      <c r="E36" s="312">
        <v>1196000</v>
      </c>
      <c r="F36" s="312">
        <v>1196000</v>
      </c>
      <c r="G36" s="434">
        <f>'เบิกจ่าย งบปี 62'!I199</f>
        <v>0</v>
      </c>
      <c r="H36" s="311">
        <f t="shared" si="4"/>
        <v>1196000</v>
      </c>
      <c r="I36" s="310"/>
      <c r="J36" s="337"/>
      <c r="K36" s="337"/>
      <c r="L36" s="337"/>
      <c r="M36" s="337"/>
      <c r="N36" s="337"/>
      <c r="O36" s="384"/>
      <c r="P36" s="384"/>
      <c r="Q36" s="384"/>
      <c r="R36" s="384"/>
      <c r="S36" s="384"/>
      <c r="T36" s="384"/>
      <c r="U36" s="384"/>
      <c r="V36" s="384"/>
      <c r="W36" s="384"/>
      <c r="X36" s="384"/>
      <c r="Y36" s="384"/>
      <c r="Z36" s="384"/>
      <c r="AA36" s="385"/>
      <c r="AB36" s="336"/>
      <c r="AC36" s="385"/>
      <c r="AD36" s="384"/>
      <c r="AE36" s="385"/>
      <c r="AF36" s="385"/>
      <c r="AG36" s="385"/>
      <c r="AH36" s="384"/>
      <c r="AI36" s="383"/>
    </row>
    <row r="37" spans="1:35" s="361" customFormat="1" ht="46.5" x14ac:dyDescent="0.2">
      <c r="A37" s="362"/>
      <c r="B37" s="314" t="s">
        <v>385</v>
      </c>
      <c r="C37" s="387" t="s">
        <v>386</v>
      </c>
      <c r="D37" s="386"/>
      <c r="E37" s="312">
        <v>1630000</v>
      </c>
      <c r="F37" s="312">
        <v>1630000</v>
      </c>
      <c r="G37" s="434">
        <f>'เบิกจ่าย งบปี 62'!I161</f>
        <v>1109000</v>
      </c>
      <c r="H37" s="311">
        <f t="shared" si="4"/>
        <v>521000</v>
      </c>
      <c r="I37" s="310"/>
      <c r="J37" s="337"/>
      <c r="K37" s="337"/>
      <c r="L37" s="337"/>
      <c r="M37" s="337"/>
      <c r="N37" s="337"/>
      <c r="O37" s="384"/>
      <c r="P37" s="384"/>
      <c r="Q37" s="384"/>
      <c r="R37" s="384"/>
      <c r="S37" s="384"/>
      <c r="T37" s="384"/>
      <c r="U37" s="384"/>
      <c r="V37" s="384"/>
      <c r="W37" s="384"/>
      <c r="X37" s="384"/>
      <c r="Y37" s="384"/>
      <c r="Z37" s="384"/>
      <c r="AA37" s="385"/>
      <c r="AB37" s="336"/>
      <c r="AC37" s="385"/>
      <c r="AD37" s="384"/>
      <c r="AE37" s="385"/>
      <c r="AF37" s="385"/>
      <c r="AG37" s="385"/>
      <c r="AH37" s="384"/>
      <c r="AI37" s="383"/>
    </row>
    <row r="38" spans="1:35" s="361" customFormat="1" ht="46.5" x14ac:dyDescent="0.2">
      <c r="A38" s="453"/>
      <c r="B38" s="454" t="s">
        <v>387</v>
      </c>
      <c r="C38" s="455" t="s">
        <v>388</v>
      </c>
      <c r="D38" s="456"/>
      <c r="E38" s="457">
        <v>1989000</v>
      </c>
      <c r="F38" s="457">
        <v>1989000</v>
      </c>
      <c r="G38" s="458">
        <f>'เบิกจ่าย งบปี 62'!I202</f>
        <v>1150000</v>
      </c>
      <c r="H38" s="459">
        <f t="shared" si="4"/>
        <v>839000</v>
      </c>
      <c r="I38" s="460"/>
      <c r="K38" s="337"/>
      <c r="L38" s="337"/>
      <c r="M38" s="337"/>
      <c r="N38" s="337"/>
      <c r="O38" s="384"/>
      <c r="P38" s="384"/>
      <c r="Q38" s="384"/>
      <c r="R38" s="384"/>
      <c r="S38" s="384"/>
      <c r="T38" s="384"/>
      <c r="U38" s="384"/>
      <c r="V38" s="384"/>
      <c r="W38" s="384"/>
      <c r="X38" s="384"/>
      <c r="Y38" s="384"/>
      <c r="Z38" s="384"/>
      <c r="AA38" s="385"/>
      <c r="AB38" s="336"/>
      <c r="AC38" s="385"/>
      <c r="AD38" s="384"/>
      <c r="AE38" s="385"/>
      <c r="AF38" s="385"/>
      <c r="AG38" s="385"/>
      <c r="AH38" s="384"/>
      <c r="AI38" s="383"/>
    </row>
    <row r="39" spans="1:35" s="361" customFormat="1" ht="46.5" x14ac:dyDescent="0.2">
      <c r="A39" s="408"/>
      <c r="B39" s="314" t="s">
        <v>389</v>
      </c>
      <c r="C39" s="409" t="s">
        <v>359</v>
      </c>
      <c r="D39" s="410"/>
      <c r="E39" s="411">
        <v>1135000</v>
      </c>
      <c r="F39" s="411">
        <v>1135000</v>
      </c>
      <c r="G39" s="431">
        <f>'เบิกจ่าย งบปี 62'!I140</f>
        <v>0</v>
      </c>
      <c r="H39" s="412">
        <f t="shared" si="4"/>
        <v>1135000</v>
      </c>
      <c r="I39" s="413"/>
      <c r="K39" s="337"/>
      <c r="L39" s="337"/>
      <c r="M39" s="337"/>
      <c r="N39" s="337"/>
      <c r="O39" s="384"/>
      <c r="P39" s="384"/>
      <c r="Q39" s="384"/>
      <c r="R39" s="384"/>
      <c r="S39" s="384"/>
      <c r="T39" s="384"/>
      <c r="U39" s="384"/>
      <c r="V39" s="384"/>
      <c r="W39" s="384"/>
      <c r="X39" s="384"/>
      <c r="Y39" s="384"/>
      <c r="Z39" s="384"/>
      <c r="AA39" s="385"/>
      <c r="AB39" s="336"/>
      <c r="AC39" s="385"/>
      <c r="AD39" s="384"/>
      <c r="AE39" s="385"/>
      <c r="AF39" s="385"/>
      <c r="AG39" s="385"/>
      <c r="AH39" s="384"/>
      <c r="AI39" s="383"/>
    </row>
    <row r="40" spans="1:35" s="361" customFormat="1" ht="46.5" x14ac:dyDescent="0.2">
      <c r="A40" s="408"/>
      <c r="B40" s="314" t="s">
        <v>390</v>
      </c>
      <c r="C40" s="409" t="s">
        <v>391</v>
      </c>
      <c r="D40" s="410"/>
      <c r="E40" s="411">
        <v>12780000</v>
      </c>
      <c r="F40" s="411">
        <v>12780000</v>
      </c>
      <c r="G40" s="431">
        <f>'เบิกจ่าย งบปี 62'!I149</f>
        <v>0</v>
      </c>
      <c r="H40" s="412">
        <f t="shared" si="4"/>
        <v>12780000</v>
      </c>
      <c r="I40" s="413"/>
      <c r="K40" s="337"/>
      <c r="L40" s="337"/>
      <c r="M40" s="337"/>
      <c r="N40" s="337"/>
      <c r="O40" s="384"/>
      <c r="P40" s="384"/>
      <c r="Q40" s="384"/>
      <c r="R40" s="384"/>
      <c r="S40" s="384"/>
      <c r="T40" s="384"/>
      <c r="U40" s="384"/>
      <c r="V40" s="384"/>
      <c r="W40" s="384"/>
      <c r="X40" s="384"/>
      <c r="Y40" s="384"/>
      <c r="Z40" s="384"/>
      <c r="AA40" s="385"/>
      <c r="AB40" s="336"/>
      <c r="AC40" s="385"/>
      <c r="AD40" s="384"/>
      <c r="AE40" s="385"/>
      <c r="AF40" s="385"/>
      <c r="AG40" s="385"/>
      <c r="AH40" s="384"/>
      <c r="AI40" s="383"/>
    </row>
    <row r="41" spans="1:35" s="361" customFormat="1" ht="46.5" x14ac:dyDescent="0.2">
      <c r="A41" s="408"/>
      <c r="B41" s="314" t="s">
        <v>392</v>
      </c>
      <c r="C41" s="409" t="s">
        <v>391</v>
      </c>
      <c r="D41" s="410"/>
      <c r="E41" s="411">
        <v>1246000</v>
      </c>
      <c r="F41" s="411">
        <v>1246000</v>
      </c>
      <c r="G41" s="432">
        <f>'เบิกจ่าย งบปี 62'!I152</f>
        <v>772000</v>
      </c>
      <c r="H41" s="413">
        <f t="shared" si="4"/>
        <v>474000</v>
      </c>
      <c r="I41" s="413"/>
      <c r="K41" s="337"/>
      <c r="L41" s="337"/>
      <c r="M41" s="337"/>
      <c r="N41" s="337"/>
      <c r="O41" s="384"/>
      <c r="P41" s="384"/>
      <c r="Q41" s="384"/>
      <c r="R41" s="384"/>
      <c r="S41" s="384"/>
      <c r="T41" s="384"/>
      <c r="U41" s="384"/>
      <c r="V41" s="384"/>
      <c r="W41" s="384"/>
      <c r="X41" s="384"/>
      <c r="Y41" s="384"/>
      <c r="Z41" s="384"/>
      <c r="AA41" s="385"/>
      <c r="AB41" s="336"/>
      <c r="AC41" s="385"/>
      <c r="AD41" s="384"/>
      <c r="AE41" s="385"/>
      <c r="AF41" s="385"/>
      <c r="AG41" s="385"/>
      <c r="AH41" s="384"/>
      <c r="AI41" s="383"/>
    </row>
    <row r="42" spans="1:35" s="361" customFormat="1" ht="46.5" x14ac:dyDescent="0.2">
      <c r="A42" s="408"/>
      <c r="B42" s="314" t="s">
        <v>393</v>
      </c>
      <c r="C42" s="409" t="s">
        <v>394</v>
      </c>
      <c r="D42" s="410"/>
      <c r="E42" s="411">
        <v>6968000</v>
      </c>
      <c r="F42" s="411">
        <v>6968000</v>
      </c>
      <c r="G42" s="432">
        <f>'เบิกจ่าย งบปี 62'!I205</f>
        <v>0</v>
      </c>
      <c r="H42" s="413">
        <f t="shared" si="4"/>
        <v>6968000</v>
      </c>
      <c r="I42" s="413"/>
      <c r="K42" s="337"/>
      <c r="L42" s="337"/>
      <c r="M42" s="337"/>
      <c r="N42" s="337"/>
      <c r="O42" s="384"/>
      <c r="P42" s="384"/>
      <c r="Q42" s="384"/>
      <c r="R42" s="384"/>
      <c r="S42" s="384"/>
      <c r="T42" s="384"/>
      <c r="U42" s="384"/>
      <c r="V42" s="384"/>
      <c r="W42" s="384"/>
      <c r="X42" s="384"/>
      <c r="Y42" s="384"/>
      <c r="Z42" s="384"/>
      <c r="AA42" s="385"/>
      <c r="AB42" s="336"/>
      <c r="AC42" s="385"/>
      <c r="AD42" s="384"/>
      <c r="AE42" s="385"/>
      <c r="AF42" s="385"/>
      <c r="AG42" s="385"/>
      <c r="AH42" s="384"/>
      <c r="AI42" s="383"/>
    </row>
    <row r="43" spans="1:35" s="361" customFormat="1" ht="50.25" customHeight="1" x14ac:dyDescent="0.2">
      <c r="A43" s="408"/>
      <c r="B43" s="314" t="s">
        <v>395</v>
      </c>
      <c r="C43" s="409" t="s">
        <v>396</v>
      </c>
      <c r="D43" s="410"/>
      <c r="E43" s="411">
        <v>2286000</v>
      </c>
      <c r="F43" s="411">
        <v>2286000</v>
      </c>
      <c r="G43" s="432">
        <f>'เบิกจ่าย งบปี 62'!I155</f>
        <v>0</v>
      </c>
      <c r="H43" s="413">
        <f t="shared" si="4"/>
        <v>2286000</v>
      </c>
      <c r="I43" s="413"/>
      <c r="K43" s="337"/>
      <c r="L43" s="337"/>
      <c r="M43" s="337"/>
      <c r="N43" s="337"/>
      <c r="O43" s="384"/>
      <c r="P43" s="384"/>
      <c r="Q43" s="384"/>
      <c r="R43" s="384"/>
      <c r="S43" s="384"/>
      <c r="T43" s="384"/>
      <c r="U43" s="384"/>
      <c r="V43" s="384"/>
      <c r="W43" s="384"/>
      <c r="X43" s="384"/>
      <c r="Y43" s="384"/>
      <c r="Z43" s="384"/>
      <c r="AA43" s="385"/>
      <c r="AB43" s="336"/>
      <c r="AC43" s="385"/>
      <c r="AD43" s="384"/>
      <c r="AE43" s="385"/>
      <c r="AF43" s="385"/>
      <c r="AG43" s="385"/>
      <c r="AH43" s="384"/>
      <c r="AI43" s="383"/>
    </row>
    <row r="44" spans="1:35" s="361" customFormat="1" ht="46.5" x14ac:dyDescent="0.2">
      <c r="A44" s="408"/>
      <c r="B44" s="314" t="s">
        <v>437</v>
      </c>
      <c r="C44" s="409" t="s">
        <v>351</v>
      </c>
      <c r="D44" s="410"/>
      <c r="E44" s="411">
        <v>2427000</v>
      </c>
      <c r="F44" s="411">
        <v>2427000</v>
      </c>
      <c r="G44" s="432">
        <f>'เบิกจ่าย งบปี 62'!I130</f>
        <v>0</v>
      </c>
      <c r="H44" s="413">
        <f t="shared" si="4"/>
        <v>2427000</v>
      </c>
      <c r="I44" s="413"/>
      <c r="K44" s="337"/>
      <c r="L44" s="337"/>
      <c r="M44" s="337"/>
      <c r="N44" s="337"/>
      <c r="O44" s="384"/>
      <c r="P44" s="384"/>
      <c r="Q44" s="384"/>
      <c r="R44" s="384"/>
      <c r="S44" s="384"/>
      <c r="T44" s="384"/>
      <c r="U44" s="384"/>
      <c r="V44" s="384"/>
      <c r="W44" s="384"/>
      <c r="X44" s="384"/>
      <c r="Y44" s="384"/>
      <c r="Z44" s="384"/>
      <c r="AA44" s="385"/>
      <c r="AB44" s="336"/>
      <c r="AC44" s="385"/>
      <c r="AD44" s="384"/>
      <c r="AE44" s="385"/>
      <c r="AF44" s="385"/>
      <c r="AG44" s="385"/>
      <c r="AH44" s="384"/>
      <c r="AI44" s="383"/>
    </row>
    <row r="45" spans="1:35" s="361" customFormat="1" ht="69.75" x14ac:dyDescent="0.2">
      <c r="A45" s="408"/>
      <c r="B45" s="314" t="s">
        <v>436</v>
      </c>
      <c r="C45" s="409" t="s">
        <v>351</v>
      </c>
      <c r="D45" s="410"/>
      <c r="E45" s="411">
        <v>1543000</v>
      </c>
      <c r="F45" s="411">
        <v>1543000</v>
      </c>
      <c r="G45" s="432">
        <f>'เบิกจ่าย งบปี 62'!I133</f>
        <v>1050000</v>
      </c>
      <c r="H45" s="413">
        <f t="shared" si="4"/>
        <v>493000</v>
      </c>
      <c r="I45" s="413"/>
      <c r="K45" s="337"/>
      <c r="L45" s="337"/>
      <c r="M45" s="337"/>
      <c r="N45" s="337"/>
      <c r="O45" s="384"/>
      <c r="P45" s="384"/>
      <c r="Q45" s="384"/>
      <c r="R45" s="384"/>
      <c r="S45" s="384"/>
      <c r="T45" s="384"/>
      <c r="U45" s="384"/>
      <c r="V45" s="384"/>
      <c r="W45" s="384"/>
      <c r="X45" s="384"/>
      <c r="Y45" s="384"/>
      <c r="Z45" s="384"/>
      <c r="AA45" s="385"/>
      <c r="AB45" s="336"/>
      <c r="AC45" s="385"/>
      <c r="AD45" s="384"/>
      <c r="AE45" s="385"/>
      <c r="AF45" s="385"/>
      <c r="AG45" s="385"/>
      <c r="AH45" s="384"/>
      <c r="AI45" s="383"/>
    </row>
    <row r="46" spans="1:35" s="361" customFormat="1" ht="46.5" x14ac:dyDescent="0.2">
      <c r="A46" s="408"/>
      <c r="B46" s="314" t="s">
        <v>397</v>
      </c>
      <c r="C46" s="409" t="s">
        <v>362</v>
      </c>
      <c r="D46" s="410"/>
      <c r="E46" s="411">
        <v>1825000</v>
      </c>
      <c r="F46" s="411">
        <v>1825000</v>
      </c>
      <c r="G46" s="432">
        <f>'เบิกจ่าย งบปี 62'!I116</f>
        <v>0</v>
      </c>
      <c r="H46" s="413">
        <f t="shared" si="4"/>
        <v>1825000</v>
      </c>
      <c r="I46" s="413"/>
      <c r="K46" s="337"/>
      <c r="L46" s="337"/>
      <c r="M46" s="337"/>
      <c r="N46" s="337"/>
      <c r="O46" s="384"/>
      <c r="P46" s="384"/>
      <c r="Q46" s="384"/>
      <c r="R46" s="384"/>
      <c r="S46" s="384"/>
      <c r="T46" s="384"/>
      <c r="U46" s="384"/>
      <c r="V46" s="384"/>
      <c r="W46" s="384"/>
      <c r="X46" s="384"/>
      <c r="Y46" s="384"/>
      <c r="Z46" s="384"/>
      <c r="AA46" s="385"/>
      <c r="AB46" s="336"/>
      <c r="AC46" s="385"/>
      <c r="AD46" s="384"/>
      <c r="AE46" s="385"/>
      <c r="AF46" s="385"/>
      <c r="AG46" s="385"/>
      <c r="AH46" s="384"/>
      <c r="AI46" s="383"/>
    </row>
    <row r="47" spans="1:35" s="361" customFormat="1" ht="46.5" x14ac:dyDescent="0.2">
      <c r="A47" s="408"/>
      <c r="B47" s="314" t="s">
        <v>398</v>
      </c>
      <c r="C47" s="409" t="s">
        <v>362</v>
      </c>
      <c r="D47" s="410"/>
      <c r="E47" s="411">
        <v>3547000</v>
      </c>
      <c r="F47" s="411">
        <v>3547000</v>
      </c>
      <c r="G47" s="432">
        <f>'เบิกจ่าย งบปี 62'!I119</f>
        <v>0</v>
      </c>
      <c r="H47" s="413">
        <f t="shared" si="4"/>
        <v>3547000</v>
      </c>
      <c r="I47" s="413"/>
      <c r="K47" s="337"/>
      <c r="L47" s="337"/>
      <c r="M47" s="337"/>
      <c r="N47" s="337"/>
      <c r="O47" s="384"/>
      <c r="P47" s="384"/>
      <c r="Q47" s="384"/>
      <c r="R47" s="384"/>
      <c r="S47" s="384"/>
      <c r="T47" s="384"/>
      <c r="U47" s="384"/>
      <c r="V47" s="384"/>
      <c r="W47" s="384"/>
      <c r="X47" s="384"/>
      <c r="Y47" s="384"/>
      <c r="Z47" s="384"/>
      <c r="AA47" s="385"/>
      <c r="AB47" s="336"/>
      <c r="AC47" s="385"/>
      <c r="AD47" s="384"/>
      <c r="AE47" s="385"/>
      <c r="AF47" s="385"/>
      <c r="AG47" s="385"/>
      <c r="AH47" s="384"/>
      <c r="AI47" s="383"/>
    </row>
    <row r="48" spans="1:35" s="361" customFormat="1" ht="46.5" x14ac:dyDescent="0.2">
      <c r="A48" s="408"/>
      <c r="B48" s="314" t="s">
        <v>399</v>
      </c>
      <c r="C48" s="409" t="s">
        <v>400</v>
      </c>
      <c r="D48" s="410"/>
      <c r="E48" s="411">
        <v>30000000</v>
      </c>
      <c r="F48" s="411">
        <v>30000000</v>
      </c>
      <c r="G48" s="432">
        <f>'เบิกจ่าย งบปี 62'!I80</f>
        <v>0</v>
      </c>
      <c r="H48" s="413">
        <f t="shared" si="4"/>
        <v>30000000</v>
      </c>
      <c r="I48" s="413"/>
      <c r="K48" s="337"/>
      <c r="L48" s="337"/>
      <c r="M48" s="337"/>
      <c r="N48" s="337"/>
      <c r="O48" s="384"/>
      <c r="P48" s="384"/>
      <c r="Q48" s="384"/>
      <c r="R48" s="384"/>
      <c r="S48" s="384"/>
      <c r="T48" s="384"/>
      <c r="U48" s="384"/>
      <c r="V48" s="384"/>
      <c r="W48" s="384"/>
      <c r="X48" s="384"/>
      <c r="Y48" s="384"/>
      <c r="Z48" s="384"/>
      <c r="AA48" s="385"/>
      <c r="AB48" s="336"/>
      <c r="AC48" s="385"/>
      <c r="AD48" s="384"/>
      <c r="AE48" s="385"/>
      <c r="AF48" s="385"/>
      <c r="AG48" s="385"/>
      <c r="AH48" s="384"/>
      <c r="AI48" s="383"/>
    </row>
    <row r="49" spans="1:35" s="361" customFormat="1" ht="46.5" x14ac:dyDescent="0.2">
      <c r="A49" s="408"/>
      <c r="B49" s="452" t="s">
        <v>401</v>
      </c>
      <c r="C49" s="409" t="s">
        <v>386</v>
      </c>
      <c r="D49" s="410"/>
      <c r="E49" s="411">
        <v>1000000</v>
      </c>
      <c r="F49" s="411">
        <v>1000000</v>
      </c>
      <c r="G49" s="431">
        <f>'เบิกจ่าย งบปี 62'!I164</f>
        <v>0</v>
      </c>
      <c r="H49" s="412">
        <f t="shared" si="4"/>
        <v>1000000</v>
      </c>
      <c r="I49" s="413"/>
      <c r="K49" s="337"/>
      <c r="L49" s="337"/>
      <c r="M49" s="337"/>
      <c r="N49" s="337"/>
      <c r="O49" s="384"/>
      <c r="P49" s="384"/>
      <c r="Q49" s="384"/>
      <c r="R49" s="384"/>
      <c r="S49" s="384"/>
      <c r="T49" s="384"/>
      <c r="U49" s="384"/>
      <c r="V49" s="384"/>
      <c r="W49" s="384"/>
      <c r="X49" s="384"/>
      <c r="Y49" s="384"/>
      <c r="Z49" s="384"/>
      <c r="AA49" s="385"/>
      <c r="AB49" s="336"/>
      <c r="AC49" s="385"/>
      <c r="AD49" s="384"/>
      <c r="AE49" s="385"/>
      <c r="AF49" s="385"/>
      <c r="AG49" s="385"/>
      <c r="AH49" s="384"/>
      <c r="AI49" s="383"/>
    </row>
    <row r="50" spans="1:35" s="361" customFormat="1" ht="46.5" x14ac:dyDescent="0.2">
      <c r="A50" s="362"/>
      <c r="B50" s="314" t="s">
        <v>402</v>
      </c>
      <c r="C50" s="387" t="s">
        <v>330</v>
      </c>
      <c r="D50" s="386"/>
      <c r="E50" s="312">
        <v>2500000</v>
      </c>
      <c r="F50" s="312">
        <v>2500000</v>
      </c>
      <c r="G50" s="434">
        <f>'เบิกจ่าย งบปี 62'!I217</f>
        <v>0</v>
      </c>
      <c r="H50" s="311">
        <f t="shared" si="4"/>
        <v>2500000</v>
      </c>
      <c r="I50" s="310"/>
      <c r="J50" s="337"/>
      <c r="K50" s="337"/>
      <c r="L50" s="337"/>
      <c r="M50" s="337"/>
      <c r="N50" s="337"/>
      <c r="O50" s="384"/>
      <c r="P50" s="384"/>
      <c r="Q50" s="384"/>
      <c r="R50" s="384"/>
      <c r="S50" s="384"/>
      <c r="T50" s="384"/>
      <c r="U50" s="384"/>
      <c r="V50" s="384"/>
      <c r="W50" s="384"/>
      <c r="X50" s="384"/>
      <c r="Y50" s="384"/>
      <c r="Z50" s="384"/>
      <c r="AA50" s="385"/>
      <c r="AB50" s="336"/>
      <c r="AC50" s="385"/>
      <c r="AD50" s="384"/>
      <c r="AE50" s="385"/>
      <c r="AF50" s="385"/>
      <c r="AG50" s="385"/>
      <c r="AH50" s="384"/>
      <c r="AI50" s="383"/>
    </row>
    <row r="51" spans="1:35" s="361" customFormat="1" x14ac:dyDescent="0.2">
      <c r="A51" s="461"/>
      <c r="B51" s="462" t="s">
        <v>0</v>
      </c>
      <c r="C51" s="463" t="s">
        <v>341</v>
      </c>
      <c r="D51" s="464">
        <v>9000000</v>
      </c>
      <c r="E51" s="465"/>
      <c r="F51" s="470">
        <v>9000000</v>
      </c>
      <c r="G51" s="466">
        <f>'เบิกจ่าย งบปี 62'!I225</f>
        <v>2829399.38</v>
      </c>
      <c r="H51" s="466">
        <f>F51-G51</f>
        <v>6170600.6200000001</v>
      </c>
      <c r="I51" s="467"/>
      <c r="K51" s="337"/>
      <c r="L51" s="337"/>
      <c r="M51" s="337"/>
      <c r="N51" s="337"/>
      <c r="O51" s="384"/>
      <c r="P51" s="384"/>
      <c r="Q51" s="384"/>
      <c r="R51" s="384"/>
      <c r="S51" s="384"/>
      <c r="T51" s="384"/>
      <c r="U51" s="384"/>
      <c r="V51" s="384"/>
      <c r="W51" s="384"/>
      <c r="X51" s="384"/>
      <c r="Y51" s="384"/>
      <c r="Z51" s="384"/>
      <c r="AA51" s="385"/>
      <c r="AB51" s="336"/>
      <c r="AC51" s="385"/>
      <c r="AD51" s="384"/>
      <c r="AE51" s="385"/>
      <c r="AF51" s="385"/>
      <c r="AG51" s="385"/>
      <c r="AH51" s="384"/>
      <c r="AI51" s="383"/>
    </row>
    <row r="52" spans="1:35" x14ac:dyDescent="0.2">
      <c r="A52" s="915" t="s">
        <v>420</v>
      </c>
      <c r="B52" s="915"/>
      <c r="C52" s="424"/>
      <c r="D52" s="425">
        <f>D7+D15+D31+D24+D20+D51</f>
        <v>24380750</v>
      </c>
      <c r="E52" s="425">
        <f>E7+E15+E31+E24</f>
        <v>196587500</v>
      </c>
      <c r="F52" s="426">
        <f>F7+F15+F20+F24+F31+F51</f>
        <v>220968250</v>
      </c>
      <c r="G52" s="427" t="e">
        <f>SUM(G9:G51)</f>
        <v>#REF!</v>
      </c>
      <c r="H52" s="427" t="e">
        <f>F52-G52</f>
        <v>#REF!</v>
      </c>
      <c r="I52" s="428"/>
      <c r="K52" s="382">
        <f t="shared" ref="K52:AH52" si="5">SUM(K5:K35)</f>
        <v>0</v>
      </c>
      <c r="L52" s="382">
        <f t="shared" si="5"/>
        <v>0</v>
      </c>
      <c r="M52" s="382">
        <f t="shared" si="5"/>
        <v>0</v>
      </c>
      <c r="N52" s="382">
        <f t="shared" si="5"/>
        <v>0</v>
      </c>
      <c r="O52" s="382">
        <f t="shared" si="5"/>
        <v>0</v>
      </c>
      <c r="P52" s="382">
        <f t="shared" si="5"/>
        <v>0</v>
      </c>
      <c r="Q52" s="382">
        <f t="shared" si="5"/>
        <v>0</v>
      </c>
      <c r="R52" s="382">
        <f t="shared" si="5"/>
        <v>0</v>
      </c>
      <c r="S52" s="382">
        <f t="shared" si="5"/>
        <v>0</v>
      </c>
      <c r="T52" s="382">
        <f t="shared" si="5"/>
        <v>0</v>
      </c>
      <c r="U52" s="382">
        <f t="shared" si="5"/>
        <v>0</v>
      </c>
      <c r="V52" s="382">
        <f t="shared" si="5"/>
        <v>0</v>
      </c>
      <c r="W52" s="382">
        <f t="shared" si="5"/>
        <v>0</v>
      </c>
      <c r="X52" s="382">
        <f t="shared" si="5"/>
        <v>0</v>
      </c>
      <c r="Y52" s="382">
        <f t="shared" si="5"/>
        <v>0</v>
      </c>
      <c r="Z52" s="382">
        <f t="shared" si="5"/>
        <v>0</v>
      </c>
      <c r="AA52" s="382">
        <f t="shared" si="5"/>
        <v>0</v>
      </c>
      <c r="AB52" s="382">
        <f t="shared" si="5"/>
        <v>0</v>
      </c>
      <c r="AC52" s="382">
        <f t="shared" si="5"/>
        <v>0</v>
      </c>
      <c r="AD52" s="382">
        <f t="shared" si="5"/>
        <v>0</v>
      </c>
      <c r="AE52" s="382">
        <f t="shared" si="5"/>
        <v>0</v>
      </c>
      <c r="AF52" s="382">
        <f t="shared" si="5"/>
        <v>0</v>
      </c>
      <c r="AG52" s="382">
        <f t="shared" si="5"/>
        <v>0</v>
      </c>
      <c r="AH52" s="382">
        <f t="shared" si="5"/>
        <v>0</v>
      </c>
    </row>
    <row r="53" spans="1:35" s="327" customFormat="1" ht="9" customHeight="1" x14ac:dyDescent="0.2">
      <c r="A53" s="381"/>
      <c r="B53" s="381"/>
      <c r="C53" s="357"/>
      <c r="D53" s="356"/>
      <c r="E53" s="356"/>
      <c r="F53" s="356"/>
      <c r="G53" s="380"/>
      <c r="H53" s="380"/>
      <c r="I53" s="379"/>
      <c r="K53" s="377"/>
      <c r="L53" s="377"/>
      <c r="M53" s="377"/>
      <c r="N53" s="377"/>
      <c r="O53" s="377"/>
      <c r="P53" s="377"/>
      <c r="Q53" s="377"/>
      <c r="R53" s="377"/>
      <c r="S53" s="377"/>
      <c r="T53" s="377"/>
      <c r="U53" s="377"/>
      <c r="V53" s="377"/>
      <c r="W53" s="377"/>
      <c r="X53" s="377"/>
      <c r="Y53" s="377"/>
      <c r="Z53" s="377"/>
      <c r="AA53" s="378"/>
      <c r="AB53" s="377"/>
      <c r="AC53" s="378"/>
      <c r="AD53" s="377"/>
      <c r="AE53" s="378"/>
      <c r="AF53" s="378"/>
      <c r="AG53" s="378"/>
      <c r="AH53" s="377"/>
      <c r="AI53" s="377"/>
    </row>
    <row r="54" spans="1:35" s="352" customFormat="1" x14ac:dyDescent="0.2">
      <c r="B54" s="358"/>
      <c r="C54" s="357"/>
      <c r="D54" s="356"/>
      <c r="E54" s="916"/>
      <c r="F54" s="916"/>
      <c r="G54" s="374"/>
      <c r="H54" s="376"/>
      <c r="I54" s="353"/>
      <c r="K54" s="363"/>
      <c r="L54" s="363"/>
      <c r="M54" s="363"/>
      <c r="N54" s="363"/>
      <c r="O54" s="363"/>
      <c r="P54" s="363"/>
      <c r="Q54" s="363"/>
      <c r="R54" s="363"/>
      <c r="S54" s="363"/>
      <c r="T54" s="363"/>
      <c r="U54" s="363"/>
      <c r="V54" s="363"/>
      <c r="W54" s="363"/>
      <c r="X54" s="363"/>
      <c r="Y54" s="363"/>
      <c r="Z54" s="363"/>
      <c r="AA54" s="364"/>
      <c r="AB54" s="363"/>
      <c r="AC54" s="364"/>
      <c r="AD54" s="363"/>
      <c r="AE54" s="364"/>
      <c r="AF54" s="364"/>
      <c r="AG54" s="364"/>
      <c r="AH54" s="363"/>
      <c r="AI54" s="363"/>
    </row>
    <row r="55" spans="1:35" s="352" customFormat="1" x14ac:dyDescent="0.2">
      <c r="B55" s="368"/>
      <c r="C55" s="366"/>
      <c r="D55" s="366"/>
      <c r="E55" s="916"/>
      <c r="F55" s="916"/>
      <c r="G55" s="374"/>
      <c r="H55" s="373"/>
      <c r="I55" s="354"/>
      <c r="K55" s="363"/>
      <c r="L55" s="363"/>
      <c r="M55" s="363"/>
      <c r="N55" s="363"/>
      <c r="O55" s="363"/>
      <c r="P55" s="363"/>
      <c r="Q55" s="363"/>
      <c r="R55" s="363"/>
      <c r="S55" s="363"/>
      <c r="T55" s="363"/>
      <c r="U55" s="363"/>
      <c r="V55" s="363"/>
      <c r="W55" s="363"/>
      <c r="X55" s="363"/>
      <c r="Y55" s="363"/>
      <c r="Z55" s="363"/>
      <c r="AA55" s="364"/>
      <c r="AB55" s="363"/>
      <c r="AC55" s="364"/>
      <c r="AD55" s="363"/>
      <c r="AE55" s="364"/>
      <c r="AF55" s="364"/>
      <c r="AG55" s="364"/>
      <c r="AH55" s="363"/>
      <c r="AI55" s="363"/>
    </row>
    <row r="56" spans="1:35" s="352" customFormat="1" x14ac:dyDescent="0.2">
      <c r="B56" s="368"/>
      <c r="C56" s="375"/>
      <c r="D56" s="366"/>
      <c r="E56" s="366"/>
      <c r="F56" s="371"/>
      <c r="G56" s="365"/>
      <c r="H56" s="370"/>
      <c r="I56" s="354"/>
      <c r="K56" s="363"/>
      <c r="L56" s="363"/>
      <c r="M56" s="363"/>
      <c r="N56" s="363"/>
      <c r="O56" s="363"/>
      <c r="P56" s="363"/>
      <c r="Q56" s="363"/>
      <c r="R56" s="363"/>
      <c r="S56" s="363"/>
      <c r="T56" s="363"/>
      <c r="U56" s="363"/>
      <c r="V56" s="363"/>
      <c r="W56" s="363"/>
      <c r="X56" s="363"/>
      <c r="Y56" s="363"/>
      <c r="Z56" s="363"/>
      <c r="AA56" s="364"/>
      <c r="AB56" s="363"/>
      <c r="AC56" s="364"/>
      <c r="AD56" s="363"/>
      <c r="AE56" s="364"/>
      <c r="AF56" s="364"/>
      <c r="AG56" s="364"/>
      <c r="AH56" s="363"/>
      <c r="AI56" s="363"/>
    </row>
    <row r="57" spans="1:35" s="352" customFormat="1" x14ac:dyDescent="0.2">
      <c r="B57" s="368"/>
      <c r="C57" s="367"/>
      <c r="D57" s="366"/>
      <c r="E57" s="366"/>
      <c r="F57" s="369"/>
      <c r="G57" s="365"/>
      <c r="H57" s="365"/>
      <c r="I57" s="354"/>
      <c r="K57" s="363"/>
      <c r="L57" s="363"/>
      <c r="M57" s="363"/>
      <c r="N57" s="363"/>
      <c r="O57" s="363"/>
      <c r="P57" s="363"/>
      <c r="Q57" s="363"/>
      <c r="R57" s="363"/>
      <c r="S57" s="363"/>
      <c r="T57" s="363"/>
      <c r="U57" s="363"/>
      <c r="V57" s="363"/>
      <c r="W57" s="363"/>
      <c r="X57" s="363"/>
      <c r="Y57" s="363"/>
      <c r="Z57" s="363"/>
      <c r="AA57" s="364"/>
      <c r="AB57" s="363"/>
      <c r="AC57" s="364"/>
      <c r="AD57" s="363"/>
      <c r="AE57" s="364"/>
      <c r="AF57" s="364"/>
      <c r="AG57" s="364"/>
      <c r="AH57" s="363"/>
      <c r="AI57" s="363"/>
    </row>
    <row r="58" spans="1:35" s="352" customFormat="1" x14ac:dyDescent="0.2">
      <c r="B58" s="368"/>
      <c r="C58" s="367"/>
      <c r="D58" s="366"/>
      <c r="E58" s="366"/>
      <c r="F58" s="366"/>
      <c r="G58" s="365"/>
      <c r="H58" s="365"/>
      <c r="I58" s="354"/>
      <c r="K58" s="363"/>
      <c r="L58" s="363"/>
      <c r="M58" s="363"/>
      <c r="N58" s="363"/>
      <c r="O58" s="363"/>
      <c r="P58" s="363"/>
      <c r="Q58" s="363"/>
      <c r="R58" s="363"/>
      <c r="S58" s="363"/>
      <c r="T58" s="363"/>
      <c r="U58" s="363"/>
      <c r="V58" s="363"/>
      <c r="W58" s="363"/>
      <c r="X58" s="363"/>
      <c r="Y58" s="363"/>
      <c r="Z58" s="363"/>
      <c r="AA58" s="364"/>
      <c r="AB58" s="363"/>
      <c r="AC58" s="364"/>
      <c r="AD58" s="363"/>
      <c r="AE58" s="364"/>
      <c r="AF58" s="364"/>
      <c r="AG58" s="364"/>
      <c r="AH58" s="363"/>
      <c r="AI58" s="363"/>
    </row>
    <row r="59" spans="1:35" s="352" customFormat="1" x14ac:dyDescent="0.2">
      <c r="B59" s="368"/>
      <c r="C59" s="367"/>
      <c r="D59" s="366"/>
      <c r="E59" s="366"/>
      <c r="F59" s="366"/>
      <c r="G59" s="365"/>
      <c r="H59" s="365"/>
      <c r="I59" s="354"/>
      <c r="K59" s="363"/>
      <c r="L59" s="363"/>
      <c r="M59" s="363"/>
      <c r="N59" s="363"/>
      <c r="O59" s="363"/>
      <c r="P59" s="363"/>
      <c r="Q59" s="363"/>
      <c r="R59" s="363"/>
      <c r="S59" s="363"/>
      <c r="T59" s="363"/>
      <c r="U59" s="363"/>
      <c r="V59" s="363"/>
      <c r="W59" s="363"/>
      <c r="X59" s="363"/>
      <c r="Y59" s="363"/>
      <c r="Z59" s="363"/>
      <c r="AA59" s="364"/>
      <c r="AB59" s="363"/>
      <c r="AC59" s="364"/>
      <c r="AD59" s="363"/>
      <c r="AE59" s="364"/>
      <c r="AF59" s="364"/>
      <c r="AG59" s="364"/>
      <c r="AH59" s="363"/>
      <c r="AI59" s="363"/>
    </row>
    <row r="60" spans="1:35" s="352" customFormat="1" x14ac:dyDescent="0.2">
      <c r="B60" s="358"/>
      <c r="C60" s="357"/>
      <c r="D60" s="356"/>
      <c r="E60" s="356"/>
      <c r="F60" s="356"/>
      <c r="G60" s="355"/>
      <c r="H60" s="355"/>
      <c r="I60" s="353"/>
      <c r="K60" s="363"/>
      <c r="L60" s="363"/>
      <c r="M60" s="363"/>
      <c r="N60" s="363"/>
      <c r="O60" s="363"/>
      <c r="P60" s="363"/>
      <c r="Q60" s="363"/>
      <c r="R60" s="363"/>
      <c r="S60" s="363"/>
      <c r="T60" s="363"/>
      <c r="U60" s="363"/>
      <c r="V60" s="363"/>
      <c r="W60" s="363"/>
      <c r="X60" s="363"/>
      <c r="Y60" s="363"/>
      <c r="Z60" s="363"/>
      <c r="AA60" s="364"/>
      <c r="AB60" s="363"/>
      <c r="AC60" s="364"/>
      <c r="AD60" s="363"/>
      <c r="AE60" s="364"/>
      <c r="AF60" s="364"/>
      <c r="AG60" s="364"/>
      <c r="AH60" s="363"/>
      <c r="AI60" s="363"/>
    </row>
    <row r="61" spans="1:35" s="352" customFormat="1" x14ac:dyDescent="0.2">
      <c r="B61" s="358"/>
      <c r="C61" s="357"/>
      <c r="D61" s="356"/>
      <c r="E61" s="356"/>
      <c r="F61" s="356"/>
      <c r="G61" s="355"/>
      <c r="H61" s="355"/>
      <c r="I61" s="353"/>
      <c r="K61" s="363"/>
      <c r="L61" s="363"/>
      <c r="M61" s="363"/>
      <c r="N61" s="363"/>
      <c r="O61" s="363"/>
      <c r="P61" s="363"/>
      <c r="Q61" s="363"/>
      <c r="R61" s="363"/>
      <c r="S61" s="363"/>
      <c r="T61" s="363"/>
      <c r="U61" s="363"/>
      <c r="V61" s="363"/>
      <c r="W61" s="363"/>
      <c r="X61" s="363"/>
      <c r="Y61" s="363"/>
      <c r="Z61" s="363"/>
      <c r="AA61" s="364"/>
      <c r="AB61" s="363"/>
      <c r="AC61" s="364"/>
      <c r="AD61" s="363"/>
      <c r="AE61" s="364"/>
      <c r="AF61" s="364"/>
      <c r="AG61" s="364"/>
      <c r="AH61" s="363"/>
      <c r="AI61" s="363"/>
    </row>
    <row r="62" spans="1:35" s="352" customFormat="1" x14ac:dyDescent="0.2">
      <c r="B62" s="358"/>
      <c r="C62" s="357"/>
      <c r="D62" s="356"/>
      <c r="E62" s="356"/>
      <c r="F62" s="356"/>
      <c r="G62" s="355"/>
      <c r="H62" s="355"/>
      <c r="I62" s="353"/>
      <c r="K62" s="363"/>
      <c r="L62" s="363"/>
      <c r="M62" s="363"/>
      <c r="N62" s="363"/>
      <c r="O62" s="363"/>
      <c r="P62" s="363"/>
      <c r="Q62" s="363"/>
      <c r="R62" s="363"/>
      <c r="S62" s="363"/>
      <c r="T62" s="363"/>
      <c r="U62" s="363"/>
      <c r="V62" s="363"/>
      <c r="W62" s="363"/>
      <c r="X62" s="363"/>
      <c r="Y62" s="363"/>
      <c r="Z62" s="363"/>
      <c r="AA62" s="364"/>
      <c r="AB62" s="363"/>
      <c r="AC62" s="364"/>
      <c r="AD62" s="363"/>
      <c r="AE62" s="364"/>
      <c r="AF62" s="364"/>
      <c r="AG62" s="364"/>
      <c r="AH62" s="363"/>
      <c r="AI62" s="363"/>
    </row>
    <row r="63" spans="1:35" s="352" customFormat="1" x14ac:dyDescent="0.2">
      <c r="B63" s="358"/>
      <c r="C63" s="357"/>
      <c r="D63" s="356"/>
      <c r="E63" s="356"/>
      <c r="F63" s="356"/>
      <c r="G63" s="355"/>
      <c r="H63" s="355"/>
      <c r="I63" s="353"/>
      <c r="K63" s="363"/>
      <c r="L63" s="363"/>
      <c r="M63" s="363"/>
      <c r="N63" s="363"/>
      <c r="O63" s="363"/>
      <c r="P63" s="363"/>
      <c r="Q63" s="363"/>
      <c r="R63" s="363"/>
      <c r="S63" s="363"/>
      <c r="T63" s="363"/>
      <c r="U63" s="363"/>
      <c r="V63" s="363"/>
      <c r="W63" s="363"/>
      <c r="X63" s="363"/>
      <c r="Y63" s="363"/>
      <c r="Z63" s="363"/>
      <c r="AA63" s="364"/>
      <c r="AB63" s="363"/>
      <c r="AC63" s="364"/>
      <c r="AD63" s="363"/>
      <c r="AE63" s="364"/>
      <c r="AF63" s="364"/>
      <c r="AG63" s="364"/>
      <c r="AH63" s="363"/>
      <c r="AI63" s="363"/>
    </row>
    <row r="64" spans="1:35" s="352" customFormat="1" x14ac:dyDescent="0.2">
      <c r="B64" s="358"/>
      <c r="C64" s="357"/>
      <c r="D64" s="356"/>
      <c r="E64" s="356"/>
      <c r="F64" s="356"/>
      <c r="G64" s="355"/>
      <c r="H64" s="355"/>
      <c r="I64" s="353"/>
      <c r="K64" s="363"/>
      <c r="L64" s="363"/>
      <c r="M64" s="363"/>
      <c r="N64" s="363"/>
      <c r="O64" s="363"/>
      <c r="P64" s="363"/>
      <c r="Q64" s="363"/>
      <c r="R64" s="363"/>
      <c r="S64" s="363"/>
      <c r="T64" s="363"/>
      <c r="U64" s="363"/>
      <c r="V64" s="363"/>
      <c r="W64" s="363"/>
      <c r="X64" s="363"/>
      <c r="Y64" s="363"/>
      <c r="Z64" s="363"/>
      <c r="AA64" s="364"/>
      <c r="AB64" s="363"/>
      <c r="AC64" s="364"/>
      <c r="AD64" s="363"/>
      <c r="AE64" s="364"/>
      <c r="AF64" s="364"/>
      <c r="AG64" s="364"/>
      <c r="AH64" s="363"/>
      <c r="AI64" s="363"/>
    </row>
    <row r="65" spans="2:35" s="352" customFormat="1" x14ac:dyDescent="0.2">
      <c r="B65" s="358"/>
      <c r="C65" s="357"/>
      <c r="D65" s="356"/>
      <c r="E65" s="356"/>
      <c r="F65" s="356"/>
      <c r="G65" s="355"/>
      <c r="H65" s="355"/>
      <c r="I65" s="353"/>
      <c r="K65" s="363"/>
      <c r="L65" s="363"/>
      <c r="M65" s="363"/>
      <c r="N65" s="363"/>
      <c r="O65" s="363"/>
      <c r="P65" s="363"/>
      <c r="Q65" s="363"/>
      <c r="R65" s="363"/>
      <c r="S65" s="363"/>
      <c r="T65" s="363"/>
      <c r="U65" s="363"/>
      <c r="V65" s="363"/>
      <c r="W65" s="363"/>
      <c r="X65" s="363"/>
      <c r="Y65" s="363"/>
      <c r="Z65" s="363"/>
      <c r="AA65" s="364"/>
      <c r="AB65" s="363"/>
      <c r="AC65" s="364"/>
      <c r="AD65" s="363"/>
      <c r="AE65" s="364"/>
      <c r="AF65" s="364"/>
      <c r="AG65" s="364"/>
      <c r="AH65" s="363"/>
      <c r="AI65" s="363"/>
    </row>
    <row r="66" spans="2:35" s="352" customFormat="1" x14ac:dyDescent="0.2">
      <c r="B66" s="358"/>
      <c r="C66" s="357"/>
      <c r="D66" s="356"/>
      <c r="E66" s="356"/>
      <c r="F66" s="356"/>
      <c r="G66" s="355"/>
      <c r="H66" s="355"/>
      <c r="I66" s="353"/>
      <c r="K66" s="363"/>
      <c r="L66" s="363"/>
      <c r="M66" s="363"/>
      <c r="N66" s="363"/>
      <c r="O66" s="363"/>
      <c r="P66" s="363"/>
      <c r="Q66" s="363"/>
      <c r="R66" s="363"/>
      <c r="S66" s="363"/>
      <c r="T66" s="363"/>
      <c r="U66" s="363"/>
      <c r="V66" s="363"/>
      <c r="W66" s="363"/>
      <c r="X66" s="363"/>
      <c r="Y66" s="363"/>
      <c r="Z66" s="363"/>
      <c r="AA66" s="364"/>
      <c r="AB66" s="363"/>
      <c r="AC66" s="364"/>
      <c r="AD66" s="363"/>
      <c r="AE66" s="364"/>
      <c r="AF66" s="364"/>
      <c r="AG66" s="364"/>
      <c r="AH66" s="363"/>
      <c r="AI66" s="363"/>
    </row>
    <row r="67" spans="2:35" s="352" customFormat="1" x14ac:dyDescent="0.2">
      <c r="B67" s="358"/>
      <c r="C67" s="357"/>
      <c r="D67" s="356"/>
      <c r="E67" s="356"/>
      <c r="F67" s="356"/>
      <c r="G67" s="355"/>
      <c r="H67" s="355"/>
      <c r="I67" s="353"/>
      <c r="K67" s="363"/>
      <c r="L67" s="363"/>
      <c r="M67" s="363"/>
      <c r="N67" s="363"/>
      <c r="O67" s="363"/>
      <c r="P67" s="363"/>
      <c r="Q67" s="363"/>
      <c r="R67" s="363"/>
      <c r="S67" s="363"/>
      <c r="T67" s="363"/>
      <c r="U67" s="363"/>
      <c r="V67" s="363"/>
      <c r="W67" s="363"/>
      <c r="X67" s="363"/>
      <c r="Y67" s="363"/>
      <c r="Z67" s="363"/>
      <c r="AA67" s="364"/>
      <c r="AB67" s="363"/>
      <c r="AC67" s="364"/>
      <c r="AD67" s="363"/>
      <c r="AE67" s="364"/>
      <c r="AF67" s="364"/>
      <c r="AG67" s="364"/>
      <c r="AH67" s="363"/>
      <c r="AI67" s="363"/>
    </row>
    <row r="68" spans="2:35" s="352" customFormat="1" x14ac:dyDescent="0.2">
      <c r="B68" s="358"/>
      <c r="C68" s="357"/>
      <c r="D68" s="356"/>
      <c r="E68" s="356"/>
      <c r="F68" s="356"/>
      <c r="G68" s="355"/>
      <c r="H68" s="355"/>
      <c r="I68" s="353"/>
      <c r="K68" s="363"/>
      <c r="L68" s="363"/>
      <c r="M68" s="363"/>
      <c r="N68" s="363"/>
      <c r="O68" s="363"/>
      <c r="P68" s="363"/>
      <c r="Q68" s="363"/>
      <c r="R68" s="363"/>
      <c r="S68" s="363"/>
      <c r="T68" s="363"/>
      <c r="U68" s="363"/>
      <c r="V68" s="363"/>
      <c r="W68" s="363"/>
      <c r="X68" s="363"/>
      <c r="Y68" s="363"/>
      <c r="Z68" s="363"/>
      <c r="AA68" s="364"/>
      <c r="AB68" s="363"/>
      <c r="AC68" s="364"/>
      <c r="AD68" s="363"/>
      <c r="AE68" s="364"/>
      <c r="AF68" s="364"/>
      <c r="AG68" s="364"/>
      <c r="AH68" s="363"/>
      <c r="AI68" s="363"/>
    </row>
    <row r="69" spans="2:35" s="352" customFormat="1" x14ac:dyDescent="0.2">
      <c r="B69" s="358"/>
      <c r="C69" s="357"/>
      <c r="D69" s="356"/>
      <c r="E69" s="356"/>
      <c r="F69" s="356"/>
      <c r="G69" s="355"/>
      <c r="H69" s="355"/>
      <c r="I69" s="353"/>
      <c r="K69" s="363"/>
      <c r="L69" s="363"/>
      <c r="M69" s="363"/>
      <c r="N69" s="363"/>
      <c r="O69" s="363"/>
      <c r="P69" s="363"/>
      <c r="Q69" s="363"/>
      <c r="R69" s="363"/>
      <c r="S69" s="363"/>
      <c r="T69" s="363"/>
      <c r="U69" s="363"/>
      <c r="V69" s="363"/>
      <c r="W69" s="363"/>
      <c r="X69" s="363"/>
      <c r="Y69" s="363"/>
      <c r="Z69" s="363"/>
      <c r="AA69" s="364"/>
      <c r="AB69" s="363"/>
      <c r="AC69" s="364"/>
      <c r="AD69" s="363"/>
      <c r="AE69" s="364"/>
      <c r="AF69" s="364"/>
      <c r="AG69" s="364"/>
      <c r="AH69" s="363"/>
      <c r="AI69" s="363"/>
    </row>
  </sheetData>
  <mergeCells count="32">
    <mergeCell ref="A1:I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A2:J2"/>
    <mergeCell ref="AG3:AH3"/>
    <mergeCell ref="A5:C5"/>
    <mergeCell ref="A6:B6"/>
    <mergeCell ref="B16:C16"/>
    <mergeCell ref="A52:B52"/>
    <mergeCell ref="U3:V3"/>
    <mergeCell ref="W3:X3"/>
    <mergeCell ref="Y3:Z3"/>
    <mergeCell ref="AA3:AB3"/>
    <mergeCell ref="AC3:AD3"/>
    <mergeCell ref="AE3:AF3"/>
    <mergeCell ref="S3:T3"/>
    <mergeCell ref="K3:L3"/>
    <mergeCell ref="M3:N3"/>
    <mergeCell ref="O3:P3"/>
    <mergeCell ref="Q3:R3"/>
    <mergeCell ref="E55:F55"/>
    <mergeCell ref="A19:B19"/>
    <mergeCell ref="B21:C21"/>
    <mergeCell ref="B25:C25"/>
    <mergeCell ref="E54:F54"/>
  </mergeCells>
  <printOptions horizontalCentered="1"/>
  <pageMargins left="0.26" right="0.3" top="0.63" bottom="7.874015748031496E-2" header="1.1399999999999999" footer="0.31496062992125984"/>
  <pageSetup paperSize="9" scale="52" fitToHeight="0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G37"/>
  <sheetViews>
    <sheetView view="pageBreakPreview" zoomScale="90" zoomScaleNormal="99" zoomScaleSheetLayoutView="90" workbookViewId="0">
      <pane xSplit="6" ySplit="3" topLeftCell="G10" activePane="bottomRight" state="frozen"/>
      <selection pane="topRight" activeCell="G1" sqref="G1"/>
      <selection pane="bottomLeft" activeCell="A4" sqref="A4"/>
      <selection pane="bottomRight" activeCell="B15" sqref="B15"/>
    </sheetView>
  </sheetViews>
  <sheetFormatPr defaultColWidth="9" defaultRowHeight="23.25" outlineLevelCol="1" x14ac:dyDescent="0.2"/>
  <cols>
    <col min="1" max="1" width="9.625" style="297" bestFit="1" customWidth="1"/>
    <col min="2" max="2" width="75.625" style="303" customWidth="1"/>
    <col min="3" max="3" width="18.375" style="302" customWidth="1"/>
    <col min="4" max="5" width="17.625" style="300" hidden="1" customWidth="1" outlineLevel="1"/>
    <col min="6" max="6" width="18.375" style="300" customWidth="1" collapsed="1"/>
    <col min="7" max="7" width="18.375" style="300" customWidth="1"/>
    <col min="8" max="8" width="18.375" style="301" customWidth="1"/>
    <col min="9" max="9" width="20.375" style="300" bestFit="1" customWidth="1"/>
    <col min="10" max="23" width="17.875" style="299" customWidth="1"/>
    <col min="24" max="26" width="17.875" style="298" customWidth="1"/>
    <col min="27" max="27" width="17.875" style="299" customWidth="1"/>
    <col min="28" max="33" width="17.875" style="298" customWidth="1"/>
    <col min="34" max="16384" width="9" style="297"/>
  </cols>
  <sheetData>
    <row r="1" spans="1:33" ht="27.75" customHeight="1" x14ac:dyDescent="0.2">
      <c r="A1" s="934" t="s">
        <v>449</v>
      </c>
      <c r="B1" s="934"/>
      <c r="C1" s="934"/>
      <c r="D1" s="934"/>
      <c r="E1" s="934"/>
      <c r="F1" s="934"/>
      <c r="G1" s="934"/>
      <c r="H1" s="934"/>
      <c r="I1" s="934"/>
    </row>
    <row r="2" spans="1:33" s="349" customFormat="1" ht="28.5" customHeight="1" x14ac:dyDescent="0.2">
      <c r="A2" s="918" t="s">
        <v>337</v>
      </c>
      <c r="B2" s="918" t="s">
        <v>234</v>
      </c>
      <c r="C2" s="918" t="s">
        <v>235</v>
      </c>
      <c r="D2" s="917" t="s">
        <v>2</v>
      </c>
      <c r="E2" s="917" t="s">
        <v>1</v>
      </c>
      <c r="F2" s="919" t="s">
        <v>336</v>
      </c>
      <c r="G2" s="917" t="s">
        <v>33</v>
      </c>
      <c r="H2" s="921" t="s">
        <v>25</v>
      </c>
      <c r="I2" s="917" t="s">
        <v>335</v>
      </c>
      <c r="J2" s="926">
        <v>22555</v>
      </c>
      <c r="K2" s="926"/>
      <c r="L2" s="926">
        <v>22586</v>
      </c>
      <c r="M2" s="926"/>
      <c r="N2" s="926">
        <v>22616</v>
      </c>
      <c r="O2" s="926"/>
      <c r="P2" s="926">
        <v>22647</v>
      </c>
      <c r="Q2" s="926"/>
      <c r="R2" s="926">
        <v>22678</v>
      </c>
      <c r="S2" s="926"/>
      <c r="T2" s="926">
        <v>22706</v>
      </c>
      <c r="U2" s="926"/>
      <c r="V2" s="926">
        <v>22737</v>
      </c>
      <c r="W2" s="926"/>
      <c r="X2" s="926">
        <v>22767</v>
      </c>
      <c r="Y2" s="926"/>
      <c r="Z2" s="926">
        <v>22798</v>
      </c>
      <c r="AA2" s="926"/>
      <c r="AB2" s="926">
        <v>22828</v>
      </c>
      <c r="AC2" s="926"/>
      <c r="AD2" s="926">
        <v>22859</v>
      </c>
      <c r="AE2" s="926"/>
      <c r="AF2" s="926">
        <v>22890</v>
      </c>
      <c r="AG2" s="926"/>
    </row>
    <row r="3" spans="1:33" s="349" customFormat="1" ht="21" customHeight="1" x14ac:dyDescent="0.2">
      <c r="A3" s="918"/>
      <c r="B3" s="918"/>
      <c r="C3" s="918"/>
      <c r="D3" s="917"/>
      <c r="E3" s="917"/>
      <c r="F3" s="920"/>
      <c r="G3" s="917"/>
      <c r="H3" s="922"/>
      <c r="I3" s="917"/>
      <c r="J3" s="351" t="s">
        <v>2</v>
      </c>
      <c r="K3" s="351" t="s">
        <v>1</v>
      </c>
      <c r="L3" s="351" t="s">
        <v>2</v>
      </c>
      <c r="M3" s="351" t="s">
        <v>1</v>
      </c>
      <c r="N3" s="351" t="s">
        <v>2</v>
      </c>
      <c r="O3" s="351" t="s">
        <v>1</v>
      </c>
      <c r="P3" s="351" t="s">
        <v>2</v>
      </c>
      <c r="Q3" s="351" t="s">
        <v>1</v>
      </c>
      <c r="R3" s="351" t="s">
        <v>2</v>
      </c>
      <c r="S3" s="351" t="s">
        <v>1</v>
      </c>
      <c r="T3" s="351" t="s">
        <v>2</v>
      </c>
      <c r="U3" s="351" t="s">
        <v>1</v>
      </c>
      <c r="V3" s="351" t="s">
        <v>2</v>
      </c>
      <c r="W3" s="351" t="s">
        <v>1</v>
      </c>
      <c r="X3" s="350" t="s">
        <v>2</v>
      </c>
      <c r="Y3" s="350" t="s">
        <v>1</v>
      </c>
      <c r="Z3" s="350" t="s">
        <v>2</v>
      </c>
      <c r="AA3" s="351" t="s">
        <v>1</v>
      </c>
      <c r="AB3" s="350" t="s">
        <v>2</v>
      </c>
      <c r="AC3" s="350" t="s">
        <v>1</v>
      </c>
      <c r="AD3" s="350" t="s">
        <v>2</v>
      </c>
      <c r="AE3" s="350" t="s">
        <v>1</v>
      </c>
      <c r="AF3" s="350" t="s">
        <v>2</v>
      </c>
      <c r="AG3" s="350" t="s">
        <v>1</v>
      </c>
    </row>
    <row r="4" spans="1:33" s="349" customFormat="1" x14ac:dyDescent="0.2">
      <c r="A4" s="932" t="s">
        <v>714</v>
      </c>
      <c r="B4" s="932"/>
      <c r="C4" s="932"/>
      <c r="D4" s="932"/>
      <c r="E4" s="399"/>
      <c r="F4" s="399"/>
      <c r="G4" s="399"/>
      <c r="H4" s="398"/>
      <c r="I4" s="399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0"/>
      <c r="Y4" s="350"/>
      <c r="Z4" s="350"/>
      <c r="AA4" s="351"/>
      <c r="AB4" s="350"/>
      <c r="AC4" s="350"/>
      <c r="AD4" s="350"/>
      <c r="AE4" s="350"/>
      <c r="AF4" s="350"/>
      <c r="AG4" s="350"/>
    </row>
    <row r="5" spans="1:33" s="349" customFormat="1" ht="30.75" customHeight="1" x14ac:dyDescent="0.2">
      <c r="A5" s="933" t="s">
        <v>298</v>
      </c>
      <c r="B5" s="933"/>
      <c r="C5" s="400"/>
      <c r="D5" s="399"/>
      <c r="E5" s="399"/>
      <c r="F5" s="399"/>
      <c r="G5" s="399"/>
      <c r="H5" s="398"/>
      <c r="I5" s="399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7"/>
      <c r="Y5" s="347"/>
      <c r="Z5" s="347"/>
      <c r="AA5" s="348"/>
      <c r="AB5" s="347"/>
      <c r="AC5" s="347"/>
      <c r="AD5" s="347"/>
      <c r="AE5" s="347"/>
      <c r="AF5" s="347"/>
      <c r="AG5" s="347"/>
    </row>
    <row r="6" spans="1:33" ht="23.25" customHeight="1" x14ac:dyDescent="0.2">
      <c r="A6" s="401">
        <v>9</v>
      </c>
      <c r="B6" s="402" t="s">
        <v>299</v>
      </c>
      <c r="C6" s="407"/>
      <c r="D6" s="406">
        <f>SUM(D8:D12)</f>
        <v>18040000</v>
      </c>
      <c r="E6" s="406">
        <f>SUM(E8:E12)</f>
        <v>2500000</v>
      </c>
      <c r="F6" s="419">
        <f>F8+F10+F11+F12</f>
        <v>20540000</v>
      </c>
      <c r="G6" s="419"/>
      <c r="H6" s="419">
        <f>F6-G6</f>
        <v>20540000</v>
      </c>
      <c r="I6" s="406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7"/>
      <c r="Y6" s="347"/>
      <c r="Z6" s="347"/>
      <c r="AA6" s="348"/>
      <c r="AB6" s="347"/>
      <c r="AC6" s="347"/>
      <c r="AD6" s="347"/>
      <c r="AE6" s="347"/>
      <c r="AF6" s="347"/>
      <c r="AG6" s="347"/>
    </row>
    <row r="7" spans="1:33" ht="23.25" customHeight="1" x14ac:dyDescent="0.2">
      <c r="A7" s="306"/>
      <c r="B7" s="344" t="s">
        <v>300</v>
      </c>
      <c r="C7" s="330"/>
      <c r="D7" s="329"/>
      <c r="E7" s="328"/>
      <c r="F7" s="474">
        <f>F8</f>
        <v>2500000</v>
      </c>
      <c r="G7" s="471"/>
      <c r="H7" s="308"/>
      <c r="I7" s="32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05"/>
      <c r="Y7" s="305"/>
      <c r="Z7" s="305"/>
      <c r="AA7" s="338"/>
      <c r="AB7" s="305"/>
      <c r="AC7" s="305"/>
      <c r="AD7" s="305"/>
      <c r="AE7" s="305"/>
      <c r="AF7" s="305"/>
      <c r="AG7" s="305"/>
    </row>
    <row r="8" spans="1:33" s="307" customFormat="1" ht="46.5" x14ac:dyDescent="0.2">
      <c r="A8" s="315"/>
      <c r="B8" s="438" t="s">
        <v>442</v>
      </c>
      <c r="C8" s="439" t="s">
        <v>403</v>
      </c>
      <c r="D8" s="440"/>
      <c r="E8" s="441">
        <v>2500000</v>
      </c>
      <c r="F8" s="441">
        <v>2500000</v>
      </c>
      <c r="G8" s="472">
        <f>'เบิกจ่าย งบปี 62'!I81</f>
        <v>0</v>
      </c>
      <c r="H8" s="473">
        <f t="shared" ref="H8" si="0">F8-G8</f>
        <v>2500000</v>
      </c>
      <c r="I8" s="310"/>
      <c r="J8" s="338"/>
      <c r="K8" s="345"/>
      <c r="L8" s="338"/>
      <c r="M8" s="345"/>
      <c r="N8" s="338"/>
      <c r="O8" s="345"/>
      <c r="P8" s="338"/>
      <c r="Q8" s="345"/>
      <c r="R8" s="338"/>
      <c r="S8" s="345"/>
      <c r="T8" s="338"/>
      <c r="U8" s="345"/>
      <c r="V8" s="338"/>
      <c r="W8" s="345"/>
      <c r="X8" s="305"/>
      <c r="Y8" s="305"/>
      <c r="Z8" s="305"/>
      <c r="AA8" s="345"/>
      <c r="AB8" s="305"/>
      <c r="AC8" s="305"/>
      <c r="AD8" s="305"/>
      <c r="AE8" s="305"/>
      <c r="AF8" s="305"/>
      <c r="AG8" s="305"/>
    </row>
    <row r="9" spans="1:33" ht="46.5" x14ac:dyDescent="0.2">
      <c r="A9" s="321"/>
      <c r="B9" s="344" t="s">
        <v>608</v>
      </c>
      <c r="C9" s="330"/>
      <c r="D9" s="329"/>
      <c r="E9" s="317"/>
      <c r="F9" s="468">
        <f>F10+F11+F12</f>
        <v>18040000</v>
      </c>
      <c r="G9" s="472"/>
      <c r="H9" s="473"/>
      <c r="I9" s="317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8"/>
      <c r="Y9" s="308"/>
      <c r="Z9" s="308"/>
      <c r="AA9" s="309"/>
      <c r="AB9" s="308"/>
      <c r="AC9" s="308"/>
      <c r="AD9" s="308"/>
      <c r="AE9" s="308"/>
      <c r="AF9" s="308"/>
      <c r="AG9" s="308"/>
    </row>
    <row r="10" spans="1:33" s="327" customFormat="1" ht="30.75" x14ac:dyDescent="0.2">
      <c r="A10" s="321"/>
      <c r="B10" s="342" t="s">
        <v>404</v>
      </c>
      <c r="C10" s="330" t="s">
        <v>334</v>
      </c>
      <c r="D10" s="312">
        <v>3540000</v>
      </c>
      <c r="E10" s="317"/>
      <c r="F10" s="312">
        <v>3540000</v>
      </c>
      <c r="G10" s="472">
        <f>'เบิกจ่าย งบปี 62'!I83</f>
        <v>3540000</v>
      </c>
      <c r="H10" s="473">
        <f>F10-G10</f>
        <v>0</v>
      </c>
      <c r="I10" s="45"/>
      <c r="J10" s="306"/>
      <c r="K10" s="306"/>
      <c r="L10" s="306"/>
      <c r="M10" s="306"/>
      <c r="N10" s="306"/>
      <c r="O10" s="306"/>
      <c r="P10" s="316"/>
      <c r="Q10" s="306"/>
      <c r="R10" s="316"/>
      <c r="S10" s="306"/>
      <c r="T10" s="316"/>
      <c r="U10" s="306"/>
      <c r="V10" s="306"/>
      <c r="W10" s="306"/>
      <c r="X10" s="316"/>
      <c r="Y10" s="316"/>
      <c r="Z10" s="316"/>
      <c r="AA10" s="306"/>
      <c r="AB10" s="316"/>
      <c r="AC10" s="316"/>
      <c r="AD10" s="316"/>
      <c r="AE10" s="316"/>
      <c r="AF10" s="316"/>
      <c r="AG10" s="316"/>
    </row>
    <row r="11" spans="1:33" ht="46.5" x14ac:dyDescent="0.2">
      <c r="A11" s="321"/>
      <c r="B11" s="341" t="s">
        <v>443</v>
      </c>
      <c r="C11" s="330" t="s">
        <v>331</v>
      </c>
      <c r="D11" s="312">
        <v>2500000</v>
      </c>
      <c r="E11" s="317"/>
      <c r="F11" s="312">
        <v>2500000</v>
      </c>
      <c r="G11" s="472">
        <f>'เบิกจ่าย งบปี 62'!I89</f>
        <v>2477020</v>
      </c>
      <c r="H11" s="473">
        <f>F11-G11</f>
        <v>22980</v>
      </c>
      <c r="I11" s="45"/>
      <c r="J11" s="309"/>
      <c r="K11" s="309"/>
      <c r="L11" s="309"/>
      <c r="M11" s="309"/>
      <c r="N11" s="309"/>
      <c r="O11" s="309"/>
      <c r="P11" s="308"/>
      <c r="Q11" s="309"/>
      <c r="R11" s="309"/>
      <c r="S11" s="309"/>
      <c r="T11" s="308"/>
      <c r="U11" s="309"/>
      <c r="V11" s="309"/>
      <c r="W11" s="309"/>
      <c r="X11" s="308"/>
      <c r="Y11" s="308"/>
      <c r="Z11" s="308"/>
      <c r="AA11" s="309"/>
      <c r="AB11" s="308"/>
      <c r="AC11" s="308"/>
      <c r="AD11" s="308"/>
      <c r="AE11" s="308"/>
      <c r="AF11" s="308"/>
      <c r="AG11" s="308"/>
    </row>
    <row r="12" spans="1:33" ht="30.75" x14ac:dyDescent="0.2">
      <c r="A12" s="321"/>
      <c r="B12" s="320" t="s">
        <v>405</v>
      </c>
      <c r="C12" s="330" t="s">
        <v>334</v>
      </c>
      <c r="D12" s="475">
        <v>12000000</v>
      </c>
      <c r="E12" s="317"/>
      <c r="F12" s="475">
        <v>12000000</v>
      </c>
      <c r="G12" s="472">
        <f>'เบิกจ่าย งบปี 62'!I85</f>
        <v>0</v>
      </c>
      <c r="H12" s="323">
        <f>F12-G12</f>
        <v>12000000</v>
      </c>
      <c r="I12" s="46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8"/>
      <c r="Y12" s="308"/>
      <c r="Z12" s="308"/>
      <c r="AA12" s="309"/>
      <c r="AB12" s="308"/>
      <c r="AC12" s="308"/>
      <c r="AD12" s="308"/>
      <c r="AE12" s="308"/>
      <c r="AG12" s="308"/>
    </row>
    <row r="13" spans="1:33" ht="46.5" x14ac:dyDescent="0.2">
      <c r="A13" s="401">
        <v>10</v>
      </c>
      <c r="B13" s="402" t="s">
        <v>444</v>
      </c>
      <c r="C13" s="407"/>
      <c r="D13" s="404">
        <f>D15+D16</f>
        <v>2900000</v>
      </c>
      <c r="E13" s="404"/>
      <c r="F13" s="404">
        <f>F15+F16</f>
        <v>2900000</v>
      </c>
      <c r="G13" s="430"/>
      <c r="H13" s="414">
        <f>F13-G13</f>
        <v>2900000</v>
      </c>
      <c r="I13" s="404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8"/>
      <c r="Y13" s="308"/>
      <c r="Z13" s="308"/>
      <c r="AA13" s="309"/>
      <c r="AB13" s="308"/>
      <c r="AC13" s="308"/>
      <c r="AD13" s="308"/>
      <c r="AE13" s="308"/>
      <c r="AF13" s="308"/>
      <c r="AG13" s="308"/>
    </row>
    <row r="14" spans="1:33" x14ac:dyDescent="0.2">
      <c r="A14" s="306"/>
      <c r="B14" s="335" t="s">
        <v>406</v>
      </c>
      <c r="C14" s="330"/>
      <c r="D14" s="329"/>
      <c r="E14" s="328"/>
      <c r="F14" s="328"/>
      <c r="G14" s="382"/>
      <c r="H14" s="316"/>
      <c r="I14" s="328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8"/>
      <c r="Y14" s="308"/>
      <c r="Z14" s="308"/>
      <c r="AA14" s="309"/>
      <c r="AB14" s="308"/>
      <c r="AC14" s="308"/>
      <c r="AD14" s="308"/>
      <c r="AE14" s="308"/>
      <c r="AF14" s="308"/>
      <c r="AG14" s="308"/>
    </row>
    <row r="15" spans="1:33" s="307" customFormat="1" ht="30.75" x14ac:dyDescent="0.2">
      <c r="A15" s="315"/>
      <c r="B15" s="340" t="s">
        <v>407</v>
      </c>
      <c r="C15" s="360" t="s">
        <v>333</v>
      </c>
      <c r="D15" s="332">
        <v>2000000</v>
      </c>
      <c r="E15" s="310" t="s">
        <v>332</v>
      </c>
      <c r="F15" s="332">
        <v>2000000</v>
      </c>
      <c r="G15" s="434">
        <f>'เบิกจ่าย งบปี 62'!I97</f>
        <v>1915000</v>
      </c>
      <c r="H15" s="339">
        <f t="shared" ref="H15:H21" si="1">F15-G15</f>
        <v>85000</v>
      </c>
      <c r="I15" s="113"/>
      <c r="J15" s="306"/>
      <c r="K15" s="306"/>
      <c r="L15" s="306"/>
      <c r="M15" s="306"/>
      <c r="N15" s="306"/>
      <c r="O15" s="306"/>
      <c r="P15" s="306"/>
      <c r="Q15" s="306"/>
      <c r="R15" s="306"/>
      <c r="S15" s="306"/>
      <c r="T15" s="306"/>
      <c r="U15" s="306"/>
      <c r="V15" s="306"/>
      <c r="W15" s="306"/>
      <c r="X15" s="316"/>
      <c r="Y15" s="316"/>
      <c r="Z15" s="316"/>
      <c r="AA15" s="306"/>
      <c r="AB15" s="316"/>
      <c r="AC15" s="316"/>
      <c r="AD15" s="316"/>
      <c r="AE15" s="316"/>
      <c r="AF15" s="316"/>
      <c r="AG15" s="316"/>
    </row>
    <row r="16" spans="1:33" s="307" customFormat="1" x14ac:dyDescent="0.2">
      <c r="A16" s="315"/>
      <c r="B16" s="438" t="s">
        <v>408</v>
      </c>
      <c r="C16" s="486" t="s">
        <v>333</v>
      </c>
      <c r="D16" s="440">
        <v>900000</v>
      </c>
      <c r="E16" s="441" t="s">
        <v>332</v>
      </c>
      <c r="F16" s="440">
        <v>900000</v>
      </c>
      <c r="G16" s="434" t="e">
        <f>'เบิกจ่าย งบปี 62'!#REF!</f>
        <v>#REF!</v>
      </c>
      <c r="H16" s="339" t="e">
        <f>F16-G16</f>
        <v>#REF!</v>
      </c>
      <c r="I16" s="332"/>
      <c r="J16" s="306"/>
      <c r="K16" s="306"/>
      <c r="L16" s="306"/>
      <c r="M16" s="306"/>
      <c r="N16" s="306"/>
      <c r="O16" s="306"/>
      <c r="P16" s="306"/>
      <c r="Q16" s="306"/>
      <c r="R16" s="306"/>
      <c r="S16" s="306"/>
      <c r="T16" s="306"/>
      <c r="U16" s="306"/>
      <c r="V16" s="306"/>
      <c r="W16" s="306"/>
      <c r="X16" s="316"/>
      <c r="Y16" s="316"/>
      <c r="Z16" s="316"/>
      <c r="AA16" s="306"/>
      <c r="AB16" s="316"/>
      <c r="AC16" s="316"/>
      <c r="AD16" s="316"/>
      <c r="AE16" s="316"/>
      <c r="AF16" s="316"/>
      <c r="AG16" s="316"/>
    </row>
    <row r="17" spans="1:33" s="307" customFormat="1" ht="46.5" x14ac:dyDescent="0.2">
      <c r="A17" s="415">
        <v>11</v>
      </c>
      <c r="B17" s="416" t="s">
        <v>309</v>
      </c>
      <c r="C17" s="417"/>
      <c r="D17" s="418">
        <f>SUM(D18:D20)</f>
        <v>2057400</v>
      </c>
      <c r="E17" s="418">
        <f>SUM(E18:E20)</f>
        <v>0</v>
      </c>
      <c r="F17" s="419">
        <f>F18+F19+F20</f>
        <v>2057400</v>
      </c>
      <c r="G17" s="429"/>
      <c r="H17" s="419">
        <f t="shared" si="1"/>
        <v>2057400</v>
      </c>
      <c r="I17" s="419"/>
      <c r="J17" s="337"/>
      <c r="K17" s="337"/>
      <c r="L17" s="337"/>
      <c r="M17" s="337"/>
      <c r="N17" s="337"/>
      <c r="O17" s="337"/>
      <c r="P17" s="337"/>
      <c r="Q17" s="337"/>
      <c r="R17" s="337"/>
      <c r="S17" s="337"/>
      <c r="T17" s="337"/>
      <c r="U17" s="337"/>
      <c r="V17" s="337"/>
      <c r="W17" s="337"/>
      <c r="X17" s="336"/>
      <c r="Y17" s="336"/>
      <c r="Z17" s="336"/>
      <c r="AA17" s="337"/>
      <c r="AB17" s="336"/>
      <c r="AC17" s="336"/>
      <c r="AD17" s="336"/>
      <c r="AE17" s="336"/>
      <c r="AF17" s="336"/>
      <c r="AG17" s="336"/>
    </row>
    <row r="18" spans="1:33" ht="30.75" x14ac:dyDescent="0.2">
      <c r="A18" s="321"/>
      <c r="B18" s="320" t="s">
        <v>409</v>
      </c>
      <c r="C18" s="319" t="s">
        <v>331</v>
      </c>
      <c r="D18" s="310">
        <v>1279500</v>
      </c>
      <c r="E18" s="317"/>
      <c r="F18" s="310">
        <v>1279500</v>
      </c>
      <c r="G18" s="434">
        <f>'เบิกจ่าย งบปี 62'!I91</f>
        <v>687580</v>
      </c>
      <c r="H18" s="311">
        <f t="shared" si="1"/>
        <v>591920</v>
      </c>
      <c r="I18" s="45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5"/>
      <c r="Y18" s="325"/>
      <c r="Z18" s="325"/>
      <c r="AA18" s="326"/>
      <c r="AB18" s="325"/>
      <c r="AC18" s="325"/>
      <c r="AD18" s="325"/>
      <c r="AE18" s="325"/>
      <c r="AF18" s="325"/>
      <c r="AG18" s="325"/>
    </row>
    <row r="19" spans="1:33" ht="46.5" x14ac:dyDescent="0.2">
      <c r="A19" s="321"/>
      <c r="B19" s="320" t="s">
        <v>448</v>
      </c>
      <c r="C19" s="319" t="s">
        <v>331</v>
      </c>
      <c r="D19" s="475">
        <v>425350</v>
      </c>
      <c r="E19" s="317"/>
      <c r="F19" s="475">
        <v>425350</v>
      </c>
      <c r="G19" s="472">
        <f>'เบิกจ่าย งบปี 62'!I93</f>
        <v>0</v>
      </c>
      <c r="H19" s="323">
        <f t="shared" si="1"/>
        <v>425350</v>
      </c>
      <c r="I19" s="45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5"/>
      <c r="Y19" s="325"/>
      <c r="Z19" s="325"/>
      <c r="AA19" s="326"/>
      <c r="AB19" s="325"/>
      <c r="AC19" s="325"/>
      <c r="AD19" s="325"/>
      <c r="AE19" s="325"/>
      <c r="AF19" s="325"/>
      <c r="AG19" s="325"/>
    </row>
    <row r="20" spans="1:33" ht="30.75" x14ac:dyDescent="0.2">
      <c r="A20" s="321"/>
      <c r="B20" s="320" t="s">
        <v>410</v>
      </c>
      <c r="C20" s="319" t="s">
        <v>331</v>
      </c>
      <c r="D20" s="475">
        <v>352550</v>
      </c>
      <c r="E20" s="317"/>
      <c r="F20" s="475">
        <v>352550</v>
      </c>
      <c r="G20" s="472">
        <f>'เบิกจ่าย งบปี 62'!I95</f>
        <v>16900</v>
      </c>
      <c r="H20" s="323">
        <f t="shared" si="1"/>
        <v>335650</v>
      </c>
      <c r="I20" s="45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  <c r="U20" s="326"/>
      <c r="V20" s="326"/>
      <c r="W20" s="326"/>
      <c r="X20" s="325"/>
      <c r="Y20" s="325"/>
      <c r="Z20" s="325"/>
      <c r="AA20" s="326"/>
      <c r="AB20" s="325"/>
      <c r="AC20" s="325"/>
      <c r="AD20" s="325"/>
      <c r="AE20" s="325"/>
      <c r="AF20" s="325"/>
      <c r="AG20" s="325"/>
    </row>
    <row r="21" spans="1:33" x14ac:dyDescent="0.2">
      <c r="A21" s="401">
        <v>12</v>
      </c>
      <c r="B21" s="402" t="s">
        <v>314</v>
      </c>
      <c r="C21" s="403"/>
      <c r="D21" s="404">
        <f>D23</f>
        <v>1413000</v>
      </c>
      <c r="E21" s="406"/>
      <c r="F21" s="419">
        <f>F23</f>
        <v>1413000</v>
      </c>
      <c r="G21" s="405"/>
      <c r="H21" s="405">
        <f t="shared" si="1"/>
        <v>1413000</v>
      </c>
      <c r="I21" s="406"/>
      <c r="J21" s="326"/>
      <c r="K21" s="326"/>
      <c r="L21" s="326"/>
      <c r="M21" s="326"/>
      <c r="N21" s="326"/>
      <c r="O21" s="326"/>
      <c r="P21" s="326"/>
      <c r="Q21" s="326"/>
      <c r="R21" s="326"/>
      <c r="S21" s="326"/>
      <c r="T21" s="326"/>
      <c r="U21" s="326"/>
      <c r="V21" s="326"/>
      <c r="W21" s="326"/>
      <c r="X21" s="325"/>
      <c r="Y21" s="325"/>
      <c r="Z21" s="325"/>
      <c r="AA21" s="326"/>
      <c r="AB21" s="325"/>
      <c r="AC21" s="325"/>
      <c r="AD21" s="325"/>
      <c r="AE21" s="325"/>
      <c r="AF21" s="325"/>
      <c r="AG21" s="325"/>
    </row>
    <row r="22" spans="1:33" x14ac:dyDescent="0.2">
      <c r="A22" s="306"/>
      <c r="B22" s="335" t="s">
        <v>315</v>
      </c>
      <c r="C22" s="330"/>
      <c r="D22" s="329"/>
      <c r="E22" s="328"/>
      <c r="F22" s="328"/>
      <c r="G22" s="316"/>
      <c r="H22" s="316"/>
      <c r="I22" s="328"/>
      <c r="J22" s="326"/>
      <c r="K22" s="326"/>
      <c r="L22" s="326"/>
      <c r="M22" s="326"/>
      <c r="N22" s="326"/>
      <c r="O22" s="326"/>
      <c r="P22" s="326"/>
      <c r="Q22" s="326"/>
      <c r="R22" s="326"/>
      <c r="S22" s="326"/>
      <c r="T22" s="326"/>
      <c r="U22" s="326"/>
      <c r="V22" s="326"/>
      <c r="W22" s="326"/>
      <c r="X22" s="325"/>
      <c r="Y22" s="325"/>
      <c r="Z22" s="325"/>
      <c r="AA22" s="326"/>
      <c r="AB22" s="325"/>
      <c r="AC22" s="325"/>
      <c r="AD22" s="325"/>
      <c r="AE22" s="325"/>
      <c r="AF22" s="325"/>
      <c r="AG22" s="325"/>
    </row>
    <row r="23" spans="1:33" s="307" customFormat="1" ht="46.5" x14ac:dyDescent="0.2">
      <c r="A23" s="315"/>
      <c r="B23" s="334" t="s">
        <v>411</v>
      </c>
      <c r="C23" s="488" t="s">
        <v>412</v>
      </c>
      <c r="D23" s="332">
        <v>1413000</v>
      </c>
      <c r="E23" s="310"/>
      <c r="F23" s="332">
        <v>1413000</v>
      </c>
      <c r="G23" s="434">
        <f>'เบิกจ่าย งบปี 62'!I106</f>
        <v>815840</v>
      </c>
      <c r="H23" s="311">
        <f>F23-G23</f>
        <v>597160</v>
      </c>
      <c r="I23" s="113"/>
      <c r="J23" s="324"/>
      <c r="K23" s="324"/>
      <c r="L23" s="323">
        <f>42600-20030.8</f>
        <v>22569.200000000001</v>
      </c>
      <c r="M23" s="324"/>
      <c r="N23" s="324"/>
      <c r="O23" s="324"/>
      <c r="P23" s="323"/>
      <c r="Q23" s="324"/>
      <c r="R23" s="323"/>
      <c r="S23" s="324"/>
      <c r="T23" s="323"/>
      <c r="U23" s="324"/>
      <c r="V23" s="324"/>
      <c r="W23" s="324"/>
      <c r="X23" s="323"/>
      <c r="Y23" s="323"/>
      <c r="Z23" s="323"/>
      <c r="AA23" s="324"/>
      <c r="AB23" s="323"/>
      <c r="AC23" s="323"/>
      <c r="AD23" s="323"/>
      <c r="AE23" s="323"/>
      <c r="AF23" s="323"/>
      <c r="AG23" s="323"/>
    </row>
    <row r="24" spans="1:33" x14ac:dyDescent="0.2">
      <c r="A24" s="401">
        <v>13</v>
      </c>
      <c r="B24" s="420" t="s">
        <v>318</v>
      </c>
      <c r="C24" s="407"/>
      <c r="D24" s="404">
        <f>D27+D30</f>
        <v>0</v>
      </c>
      <c r="E24" s="406">
        <f>SUM(E25:E30)</f>
        <v>5089000</v>
      </c>
      <c r="F24" s="419">
        <f>D24+E24</f>
        <v>5089000</v>
      </c>
      <c r="G24" s="419"/>
      <c r="H24" s="419">
        <f>F24-G24</f>
        <v>5089000</v>
      </c>
      <c r="I24" s="406"/>
      <c r="J24" s="326"/>
      <c r="K24" s="326"/>
      <c r="L24" s="326"/>
      <c r="M24" s="326"/>
      <c r="N24" s="326"/>
      <c r="O24" s="326"/>
      <c r="P24" s="326"/>
      <c r="Q24" s="326"/>
      <c r="R24" s="326"/>
      <c r="S24" s="326"/>
      <c r="T24" s="326"/>
      <c r="U24" s="326"/>
      <c r="V24" s="326"/>
      <c r="W24" s="326"/>
      <c r="X24" s="325"/>
      <c r="Y24" s="325"/>
      <c r="Z24" s="325"/>
      <c r="AA24" s="326"/>
      <c r="AB24" s="325"/>
      <c r="AC24" s="325"/>
      <c r="AD24" s="325"/>
      <c r="AE24" s="325"/>
      <c r="AF24" s="325"/>
      <c r="AG24" s="325"/>
    </row>
    <row r="25" spans="1:33" x14ac:dyDescent="0.2">
      <c r="A25" s="306"/>
      <c r="B25" s="331" t="s">
        <v>413</v>
      </c>
      <c r="C25" s="330"/>
      <c r="D25" s="329"/>
      <c r="E25" s="328"/>
      <c r="F25" s="328"/>
      <c r="G25" s="436"/>
      <c r="H25" s="316"/>
      <c r="I25" s="328"/>
      <c r="J25" s="326"/>
      <c r="K25" s="326"/>
      <c r="L25" s="326"/>
      <c r="M25" s="326"/>
      <c r="N25" s="326"/>
      <c r="O25" s="326"/>
      <c r="P25" s="326"/>
      <c r="Q25" s="326"/>
      <c r="R25" s="326"/>
      <c r="S25" s="326"/>
      <c r="T25" s="326"/>
      <c r="U25" s="326"/>
      <c r="V25" s="326"/>
      <c r="W25" s="326"/>
      <c r="X25" s="325"/>
      <c r="Y25" s="325"/>
      <c r="Z25" s="325"/>
      <c r="AA25" s="326"/>
      <c r="AB25" s="325"/>
      <c r="AC25" s="325"/>
      <c r="AD25" s="325"/>
      <c r="AE25" s="325"/>
      <c r="AF25" s="325"/>
      <c r="AG25" s="325"/>
    </row>
    <row r="26" spans="1:33" s="327" customFormat="1" ht="46.5" x14ac:dyDescent="0.2">
      <c r="A26" s="321"/>
      <c r="B26" s="320" t="s">
        <v>445</v>
      </c>
      <c r="C26" s="319" t="s">
        <v>396</v>
      </c>
      <c r="D26" s="318"/>
      <c r="E26" s="310">
        <v>1249000</v>
      </c>
      <c r="F26" s="310">
        <v>1249000</v>
      </c>
      <c r="G26" s="468">
        <f>'เบิกจ่าย งบปี 62'!I158</f>
        <v>0</v>
      </c>
      <c r="H26" s="311">
        <f>F26-G26</f>
        <v>1249000</v>
      </c>
      <c r="I26" s="45"/>
      <c r="J26" s="326"/>
      <c r="K26" s="326"/>
      <c r="L26" s="326"/>
      <c r="M26" s="326"/>
      <c r="N26" s="326"/>
      <c r="O26" s="326"/>
      <c r="P26" s="326"/>
      <c r="Q26" s="326"/>
      <c r="R26" s="326"/>
      <c r="S26" s="326"/>
      <c r="T26" s="326"/>
      <c r="U26" s="326"/>
      <c r="V26" s="326"/>
      <c r="W26" s="326"/>
      <c r="X26" s="325"/>
      <c r="Y26" s="325"/>
      <c r="Z26" s="325"/>
      <c r="AA26" s="326"/>
      <c r="AB26" s="325"/>
      <c r="AC26" s="325"/>
      <c r="AD26" s="325"/>
      <c r="AE26" s="325"/>
      <c r="AF26" s="325"/>
      <c r="AG26" s="325"/>
    </row>
    <row r="27" spans="1:33" s="307" customFormat="1" ht="46.5" x14ac:dyDescent="0.2">
      <c r="A27" s="315"/>
      <c r="B27" s="314" t="s">
        <v>414</v>
      </c>
      <c r="C27" s="313" t="s">
        <v>415</v>
      </c>
      <c r="D27" s="312"/>
      <c r="E27" s="310">
        <v>1462000</v>
      </c>
      <c r="F27" s="310">
        <v>1462000</v>
      </c>
      <c r="G27" s="468">
        <f>'เบิกจ่าย งบปี 62'!I223</f>
        <v>1170000</v>
      </c>
      <c r="H27" s="311">
        <f>F27-G27-I27</f>
        <v>0</v>
      </c>
      <c r="I27" s="310">
        <v>292000</v>
      </c>
      <c r="J27" s="326"/>
      <c r="K27" s="326"/>
      <c r="L27" s="326"/>
      <c r="M27" s="326"/>
      <c r="N27" s="326"/>
      <c r="O27" s="326"/>
      <c r="P27" s="326"/>
      <c r="Q27" s="326"/>
      <c r="R27" s="326"/>
      <c r="S27" s="326"/>
      <c r="T27" s="325"/>
      <c r="U27" s="326"/>
      <c r="V27" s="326"/>
      <c r="W27" s="326"/>
      <c r="X27" s="325"/>
      <c r="Y27" s="325"/>
      <c r="Z27" s="325"/>
      <c r="AA27" s="326"/>
      <c r="AB27" s="325"/>
      <c r="AC27" s="325"/>
      <c r="AD27" s="325"/>
      <c r="AE27" s="325"/>
      <c r="AF27" s="325"/>
      <c r="AG27" s="325"/>
    </row>
    <row r="28" spans="1:33" ht="46.5" x14ac:dyDescent="0.2">
      <c r="A28" s="321"/>
      <c r="B28" s="320" t="s">
        <v>446</v>
      </c>
      <c r="C28" s="319" t="s">
        <v>416</v>
      </c>
      <c r="D28" s="318"/>
      <c r="E28" s="310">
        <v>894000</v>
      </c>
      <c r="F28" s="310">
        <v>894000</v>
      </c>
      <c r="G28" s="468">
        <f>'เบิกจ่าย งบปี 62'!I167</f>
        <v>0</v>
      </c>
      <c r="H28" s="311">
        <f>F28-G28</f>
        <v>894000</v>
      </c>
      <c r="I28" s="310"/>
      <c r="J28" s="326"/>
      <c r="K28" s="326"/>
      <c r="L28" s="326"/>
      <c r="M28" s="326"/>
      <c r="N28" s="326"/>
      <c r="O28" s="326"/>
      <c r="P28" s="326"/>
      <c r="Q28" s="326"/>
      <c r="R28" s="326"/>
      <c r="S28" s="325"/>
      <c r="T28" s="326"/>
      <c r="U28" s="326"/>
      <c r="V28" s="326"/>
      <c r="W28" s="326"/>
      <c r="X28" s="325"/>
      <c r="Y28" s="325"/>
      <c r="Z28" s="325"/>
      <c r="AA28" s="326"/>
      <c r="AB28" s="325"/>
      <c r="AC28" s="325"/>
      <c r="AD28" s="325"/>
      <c r="AE28" s="325"/>
      <c r="AF28" s="325"/>
      <c r="AG28" s="325"/>
    </row>
    <row r="29" spans="1:33" s="307" customFormat="1" ht="46.5" x14ac:dyDescent="0.2">
      <c r="A29" s="315"/>
      <c r="B29" s="314" t="s">
        <v>447</v>
      </c>
      <c r="C29" s="313" t="s">
        <v>416</v>
      </c>
      <c r="D29" s="312"/>
      <c r="E29" s="310">
        <v>681000</v>
      </c>
      <c r="F29" s="310">
        <v>681000</v>
      </c>
      <c r="G29" s="468">
        <f>'เบิกจ่าย งบปี 62'!I170</f>
        <v>0</v>
      </c>
      <c r="H29" s="311">
        <f>F29-G29</f>
        <v>681000</v>
      </c>
      <c r="I29" s="45"/>
      <c r="J29" s="326"/>
      <c r="K29" s="326"/>
      <c r="L29" s="326"/>
      <c r="M29" s="326"/>
      <c r="N29" s="326"/>
      <c r="O29" s="326"/>
      <c r="P29" s="326"/>
      <c r="Q29" s="326"/>
      <c r="R29" s="326"/>
      <c r="S29" s="325"/>
      <c r="T29" s="326"/>
      <c r="U29" s="326"/>
      <c r="V29" s="326"/>
      <c r="W29" s="326"/>
      <c r="X29" s="325"/>
      <c r="Y29" s="325"/>
      <c r="Z29" s="325"/>
      <c r="AA29" s="326"/>
      <c r="AB29" s="325"/>
      <c r="AC29" s="325"/>
      <c r="AD29" s="325"/>
      <c r="AE29" s="325"/>
      <c r="AF29" s="325"/>
      <c r="AG29" s="325"/>
    </row>
    <row r="30" spans="1:33" s="307" customFormat="1" ht="46.5" x14ac:dyDescent="0.2">
      <c r="A30" s="315"/>
      <c r="B30" s="314" t="s">
        <v>417</v>
      </c>
      <c r="C30" s="313" t="s">
        <v>416</v>
      </c>
      <c r="D30" s="312"/>
      <c r="E30" s="310">
        <v>803000</v>
      </c>
      <c r="F30" s="310">
        <v>803000</v>
      </c>
      <c r="G30" s="468">
        <f>'เบิกจ่าย งบปี 62'!I187</f>
        <v>0</v>
      </c>
      <c r="H30" s="311">
        <f>F30-G30</f>
        <v>803000</v>
      </c>
      <c r="I30" s="45"/>
      <c r="J30" s="324"/>
      <c r="K30" s="324"/>
      <c r="L30" s="324"/>
      <c r="M30" s="324"/>
      <c r="N30" s="324"/>
      <c r="O30" s="324"/>
      <c r="P30" s="324"/>
      <c r="Q30" s="324"/>
      <c r="R30" s="324"/>
      <c r="S30" s="324"/>
      <c r="T30" s="324"/>
      <c r="U30" s="324"/>
      <c r="V30" s="324"/>
      <c r="W30" s="324"/>
      <c r="X30" s="323"/>
      <c r="Y30" s="323"/>
      <c r="Z30" s="323"/>
      <c r="AA30" s="324"/>
      <c r="AB30" s="323"/>
      <c r="AC30" s="323"/>
      <c r="AD30" s="323"/>
      <c r="AE30" s="323"/>
      <c r="AF30" s="323"/>
      <c r="AG30" s="323"/>
    </row>
    <row r="31" spans="1:33" x14ac:dyDescent="0.2">
      <c r="A31" s="306"/>
      <c r="B31" s="935" t="s">
        <v>418</v>
      </c>
      <c r="C31" s="935"/>
      <c r="D31" s="421">
        <f>D6+D13+D21+D24+D17</f>
        <v>24410400</v>
      </c>
      <c r="E31" s="421">
        <f>E6+E24+E17+E13</f>
        <v>7589000</v>
      </c>
      <c r="F31" s="422">
        <f>F6+F13+F17+F21+F24</f>
        <v>31999400</v>
      </c>
      <c r="G31" s="422" t="e">
        <f>SUM(G6:G30)</f>
        <v>#REF!</v>
      </c>
      <c r="H31" s="423" t="e">
        <f>F31-G31</f>
        <v>#REF!</v>
      </c>
      <c r="I31" s="422">
        <v>292000</v>
      </c>
      <c r="J31" s="305">
        <f t="shared" ref="J31:O31" si="2">SUM(J7:J30)</f>
        <v>0</v>
      </c>
      <c r="K31" s="305">
        <f t="shared" si="2"/>
        <v>0</v>
      </c>
      <c r="L31" s="305">
        <f t="shared" si="2"/>
        <v>22569.200000000001</v>
      </c>
      <c r="M31" s="305">
        <f t="shared" si="2"/>
        <v>0</v>
      </c>
      <c r="N31" s="305">
        <f t="shared" si="2"/>
        <v>0</v>
      </c>
      <c r="O31" s="305">
        <f t="shared" si="2"/>
        <v>0</v>
      </c>
      <c r="P31" s="305">
        <f>SUM(P7:P30)-3211</f>
        <v>-3211</v>
      </c>
      <c r="Q31" s="305">
        <f t="shared" ref="Q31:AG31" si="3">SUM(Q7:Q30)</f>
        <v>0</v>
      </c>
      <c r="R31" s="305">
        <f t="shared" si="3"/>
        <v>0</v>
      </c>
      <c r="S31" s="305">
        <f t="shared" si="3"/>
        <v>0</v>
      </c>
      <c r="T31" s="305">
        <f t="shared" si="3"/>
        <v>0</v>
      </c>
      <c r="U31" s="305">
        <f t="shared" si="3"/>
        <v>0</v>
      </c>
      <c r="V31" s="305">
        <f t="shared" si="3"/>
        <v>0</v>
      </c>
      <c r="W31" s="305">
        <f t="shared" si="3"/>
        <v>0</v>
      </c>
      <c r="X31" s="305">
        <f t="shared" si="3"/>
        <v>0</v>
      </c>
      <c r="Y31" s="305">
        <f t="shared" si="3"/>
        <v>0</v>
      </c>
      <c r="Z31" s="305">
        <f t="shared" si="3"/>
        <v>0</v>
      </c>
      <c r="AA31" s="305">
        <f t="shared" si="3"/>
        <v>0</v>
      </c>
      <c r="AB31" s="305">
        <f t="shared" si="3"/>
        <v>0</v>
      </c>
      <c r="AC31" s="305">
        <f t="shared" si="3"/>
        <v>0</v>
      </c>
      <c r="AD31" s="305">
        <f t="shared" si="3"/>
        <v>0</v>
      </c>
      <c r="AE31" s="305">
        <f t="shared" si="3"/>
        <v>0</v>
      </c>
      <c r="AF31" s="305">
        <f t="shared" si="3"/>
        <v>0</v>
      </c>
      <c r="AG31" s="305">
        <f t="shared" si="3"/>
        <v>0</v>
      </c>
    </row>
    <row r="32" spans="1:33" hidden="1" x14ac:dyDescent="0.2">
      <c r="E32" s="936" t="s">
        <v>328</v>
      </c>
      <c r="F32" s="936"/>
      <c r="G32" s="304">
        <v>17987721</v>
      </c>
    </row>
    <row r="33" spans="4:7" hidden="1" x14ac:dyDescent="0.2">
      <c r="E33" s="936" t="s">
        <v>327</v>
      </c>
      <c r="F33" s="936"/>
      <c r="G33" s="304">
        <v>4415091</v>
      </c>
    </row>
    <row r="34" spans="4:7" hidden="1" x14ac:dyDescent="0.2">
      <c r="D34" s="300" t="e">
        <f>E31+D36</f>
        <v>#REF!</v>
      </c>
    </row>
    <row r="35" spans="4:7" hidden="1" x14ac:dyDescent="0.2"/>
    <row r="36" spans="4:7" hidden="1" x14ac:dyDescent="0.2">
      <c r="D36" s="300" t="e">
        <f>D10+#REF!+D11+D12+#REF!+D15+D16+#REF!+#REF!+#REF!+D20</f>
        <v>#REF!</v>
      </c>
    </row>
    <row r="37" spans="4:7" hidden="1" x14ac:dyDescent="0.2"/>
  </sheetData>
  <dataConsolidate/>
  <mergeCells count="27">
    <mergeCell ref="A1:I1"/>
    <mergeCell ref="B31:C31"/>
    <mergeCell ref="E32:F32"/>
    <mergeCell ref="E33:F33"/>
    <mergeCell ref="AD2:AE2"/>
    <mergeCell ref="R2:S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F2:AG2"/>
    <mergeCell ref="A4:D4"/>
    <mergeCell ref="A5:B5"/>
    <mergeCell ref="T2:U2"/>
    <mergeCell ref="V2:W2"/>
    <mergeCell ref="X2:Y2"/>
    <mergeCell ref="Z2:AA2"/>
    <mergeCell ref="AB2:AC2"/>
    <mergeCell ref="J2:K2"/>
    <mergeCell ref="L2:M2"/>
    <mergeCell ref="N2:O2"/>
    <mergeCell ref="P2:Q2"/>
  </mergeCells>
  <printOptions horizontalCentered="1"/>
  <pageMargins left="0.2" right="9.8425196850393706E-2" top="0.79" bottom="7.874015748031496E-2" header="0.73" footer="0.31496062992125984"/>
  <pageSetup paperSize="9" scale="52" fitToHeight="0" orientation="portrait" r:id="rId1"/>
  <headerFooter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239"/>
  <sheetViews>
    <sheetView view="pageBreakPreview" zoomScale="44" zoomScaleNormal="70" zoomScaleSheetLayoutView="44" workbookViewId="0">
      <pane ySplit="5" topLeftCell="A6" activePane="bottomLeft" state="frozen"/>
      <selection pane="bottomLeft" activeCell="J64" sqref="J64"/>
    </sheetView>
  </sheetViews>
  <sheetFormatPr defaultColWidth="9" defaultRowHeight="22.5" x14ac:dyDescent="0.2"/>
  <cols>
    <col min="1" max="1" width="7.25" style="11" bestFit="1" customWidth="1"/>
    <col min="2" max="2" width="77.375" style="10" customWidth="1"/>
    <col min="3" max="3" width="34.25" style="9" customWidth="1"/>
    <col min="4" max="4" width="34.125" style="8" bestFit="1" customWidth="1"/>
    <col min="5" max="5" width="22.125" style="489" customWidth="1"/>
    <col min="6" max="6" width="20.75" style="6" customWidth="1"/>
    <col min="7" max="7" width="21.25" style="5" customWidth="1"/>
    <col min="8" max="8" width="33.625" style="4" customWidth="1"/>
    <col min="9" max="9" width="31.25" style="4" customWidth="1"/>
    <col min="10" max="10" width="28.375" style="221" customWidth="1"/>
    <col min="11" max="11" width="33.625" style="8" customWidth="1"/>
    <col min="12" max="12" width="30.25" style="3" customWidth="1"/>
    <col min="13" max="13" width="31.25" style="3" customWidth="1"/>
    <col min="14" max="14" width="94.75" style="2" customWidth="1"/>
    <col min="15" max="16384" width="9" style="1"/>
  </cols>
  <sheetData>
    <row r="1" spans="1:14" ht="15.75" customHeight="1" x14ac:dyDescent="0.2"/>
    <row r="2" spans="1:14" ht="70.5" customHeight="1" x14ac:dyDescent="0.2">
      <c r="A2" s="894" t="s">
        <v>109</v>
      </c>
      <c r="B2" s="895"/>
      <c r="C2" s="895"/>
      <c r="D2" s="895"/>
      <c r="E2" s="895"/>
      <c r="F2" s="895"/>
      <c r="G2" s="895"/>
      <c r="H2" s="895"/>
      <c r="I2" s="895"/>
      <c r="J2" s="895"/>
      <c r="K2" s="895"/>
      <c r="L2" s="895"/>
      <c r="M2" s="895"/>
      <c r="N2" s="895"/>
    </row>
    <row r="3" spans="1:14" ht="70.5" customHeight="1" x14ac:dyDescent="0.2">
      <c r="A3" s="697"/>
      <c r="B3" s="698"/>
      <c r="C3" s="698"/>
      <c r="D3" s="698"/>
      <c r="E3" s="698"/>
      <c r="F3" s="698"/>
      <c r="G3" s="698"/>
      <c r="H3" s="698"/>
      <c r="I3" s="698"/>
      <c r="J3" s="698"/>
      <c r="K3" s="698"/>
      <c r="L3" s="698"/>
      <c r="M3" s="698"/>
      <c r="N3" s="698"/>
    </row>
    <row r="4" spans="1:14" s="491" customFormat="1" ht="32.25" customHeight="1" x14ac:dyDescent="0.2">
      <c r="A4" s="896" t="s">
        <v>40</v>
      </c>
      <c r="B4" s="897" t="s">
        <v>39</v>
      </c>
      <c r="C4" s="896" t="s">
        <v>38</v>
      </c>
      <c r="D4" s="898" t="s">
        <v>37</v>
      </c>
      <c r="E4" s="899" t="s">
        <v>36</v>
      </c>
      <c r="F4" s="901" t="s">
        <v>35</v>
      </c>
      <c r="G4" s="901"/>
      <c r="H4" s="902" t="s">
        <v>34</v>
      </c>
      <c r="I4" s="903" t="s">
        <v>33</v>
      </c>
      <c r="J4" s="903"/>
      <c r="K4" s="903"/>
      <c r="L4" s="898" t="s">
        <v>32</v>
      </c>
      <c r="M4" s="898" t="s">
        <v>31</v>
      </c>
      <c r="N4" s="897" t="s">
        <v>30</v>
      </c>
    </row>
    <row r="5" spans="1:14" s="491" customFormat="1" ht="80.25" customHeight="1" x14ac:dyDescent="0.2">
      <c r="A5" s="896"/>
      <c r="B5" s="897"/>
      <c r="C5" s="896"/>
      <c r="D5" s="898"/>
      <c r="E5" s="900"/>
      <c r="F5" s="492" t="s">
        <v>29</v>
      </c>
      <c r="G5" s="492" t="s">
        <v>28</v>
      </c>
      <c r="H5" s="902"/>
      <c r="I5" s="493" t="s">
        <v>27</v>
      </c>
      <c r="J5" s="694" t="s">
        <v>26</v>
      </c>
      <c r="K5" s="863" t="s">
        <v>25</v>
      </c>
      <c r="L5" s="902"/>
      <c r="M5" s="902"/>
      <c r="N5" s="897"/>
    </row>
    <row r="6" spans="1:14" s="594" customFormat="1" ht="61.5" customHeight="1" x14ac:dyDescent="0.2">
      <c r="A6" s="549">
        <v>1</v>
      </c>
      <c r="B6" s="550" t="s">
        <v>41</v>
      </c>
      <c r="C6" s="773" t="s">
        <v>24</v>
      </c>
      <c r="D6" s="552"/>
      <c r="E6" s="653" t="s">
        <v>88</v>
      </c>
      <c r="F6" s="553"/>
      <c r="G6" s="554"/>
      <c r="H6" s="555"/>
      <c r="I6" s="555"/>
      <c r="J6" s="556"/>
      <c r="K6" s="557"/>
      <c r="L6" s="558"/>
      <c r="M6" s="558"/>
      <c r="N6" s="495" t="s">
        <v>473</v>
      </c>
    </row>
    <row r="7" spans="1:14" s="507" customFormat="1" ht="37.5" customHeight="1" x14ac:dyDescent="0.2">
      <c r="A7" s="497"/>
      <c r="B7" s="498" t="s">
        <v>2</v>
      </c>
      <c r="C7" s="499"/>
      <c r="D7" s="500">
        <v>10000000</v>
      </c>
      <c r="E7" s="648"/>
      <c r="F7" s="501"/>
      <c r="G7" s="501"/>
      <c r="H7" s="753">
        <v>9895000</v>
      </c>
      <c r="I7" s="502">
        <v>9889211.4199999999</v>
      </c>
      <c r="J7" s="503">
        <v>100</v>
      </c>
      <c r="K7" s="502">
        <v>0</v>
      </c>
      <c r="L7" s="505">
        <v>110778.58</v>
      </c>
      <c r="M7" s="506"/>
      <c r="N7" s="817"/>
    </row>
    <row r="8" spans="1:14" s="532" customFormat="1" ht="76.5" x14ac:dyDescent="0.2">
      <c r="A8" s="524">
        <v>2</v>
      </c>
      <c r="B8" s="874" t="s">
        <v>23</v>
      </c>
      <c r="C8" s="875" t="s">
        <v>22</v>
      </c>
      <c r="D8" s="876"/>
      <c r="E8" s="877" t="s">
        <v>122</v>
      </c>
      <c r="F8" s="868"/>
      <c r="G8" s="878"/>
      <c r="H8" s="869"/>
      <c r="I8" s="869"/>
      <c r="J8" s="870"/>
      <c r="K8" s="866"/>
      <c r="L8" s="872"/>
      <c r="M8" s="872"/>
      <c r="N8" s="879" t="s">
        <v>776</v>
      </c>
    </row>
    <row r="9" spans="1:14" s="532" customFormat="1" ht="38.25" x14ac:dyDescent="0.2">
      <c r="A9" s="522"/>
      <c r="B9" s="523" t="s">
        <v>2</v>
      </c>
      <c r="C9" s="524"/>
      <c r="D9" s="525">
        <v>3600000</v>
      </c>
      <c r="E9" s="649"/>
      <c r="F9" s="526">
        <v>241865</v>
      </c>
      <c r="G9" s="540">
        <v>241895</v>
      </c>
      <c r="H9" s="527">
        <v>3550000</v>
      </c>
      <c r="I9" s="527"/>
      <c r="J9" s="528">
        <f>I9*100/D9</f>
        <v>0</v>
      </c>
      <c r="K9" s="525">
        <f>D9-I9-L9</f>
        <v>3550000</v>
      </c>
      <c r="L9" s="545">
        <v>50000</v>
      </c>
      <c r="M9" s="530"/>
      <c r="N9" s="519"/>
    </row>
    <row r="10" spans="1:14" s="681" customFormat="1" ht="225.75" customHeight="1" x14ac:dyDescent="0.2">
      <c r="A10" s="549">
        <v>3</v>
      </c>
      <c r="B10" s="880" t="s">
        <v>42</v>
      </c>
      <c r="C10" s="875" t="s">
        <v>22</v>
      </c>
      <c r="D10" s="881"/>
      <c r="E10" s="877" t="s">
        <v>166</v>
      </c>
      <c r="F10" s="882"/>
      <c r="G10" s="878"/>
      <c r="H10" s="883"/>
      <c r="I10" s="883"/>
      <c r="J10" s="870"/>
      <c r="K10" s="866"/>
      <c r="L10" s="872"/>
      <c r="M10" s="872"/>
      <c r="N10" s="884" t="s">
        <v>775</v>
      </c>
    </row>
    <row r="11" spans="1:14" s="532" customFormat="1" ht="38.25" x14ac:dyDescent="0.2">
      <c r="A11" s="522"/>
      <c r="B11" s="864" t="s">
        <v>2</v>
      </c>
      <c r="C11" s="865"/>
      <c r="D11" s="866">
        <v>7000000</v>
      </c>
      <c r="E11" s="867"/>
      <c r="F11" s="868"/>
      <c r="G11" s="868"/>
      <c r="H11" s="869">
        <v>6798000</v>
      </c>
      <c r="I11" s="869"/>
      <c r="J11" s="870">
        <f>I11*100/D11</f>
        <v>0</v>
      </c>
      <c r="K11" s="866">
        <v>6798000</v>
      </c>
      <c r="L11" s="871">
        <v>202000</v>
      </c>
      <c r="M11" s="872"/>
      <c r="N11" s="873"/>
    </row>
    <row r="12" spans="1:14" s="532" customFormat="1" ht="114.75" x14ac:dyDescent="0.2">
      <c r="A12" s="522">
        <v>4</v>
      </c>
      <c r="B12" s="885" t="s">
        <v>456</v>
      </c>
      <c r="C12" s="875" t="s">
        <v>22</v>
      </c>
      <c r="D12" s="866"/>
      <c r="E12" s="877" t="s">
        <v>122</v>
      </c>
      <c r="F12" s="882"/>
      <c r="G12" s="868"/>
      <c r="H12" s="865"/>
      <c r="I12" s="883"/>
      <c r="J12" s="870"/>
      <c r="K12" s="866"/>
      <c r="L12" s="886"/>
      <c r="M12" s="886"/>
      <c r="N12" s="879" t="s">
        <v>777</v>
      </c>
    </row>
    <row r="13" spans="1:14" s="586" customFormat="1" ht="38.25" x14ac:dyDescent="0.55000000000000004">
      <c r="A13" s="587"/>
      <c r="B13" s="523" t="s">
        <v>2</v>
      </c>
      <c r="C13" s="612"/>
      <c r="D13" s="525">
        <v>602100</v>
      </c>
      <c r="E13" s="661"/>
      <c r="F13" s="618"/>
      <c r="G13" s="619"/>
      <c r="H13" s="612"/>
      <c r="I13" s="547">
        <v>205200</v>
      </c>
      <c r="J13" s="616">
        <f>I13*100/D13</f>
        <v>34.08071748878924</v>
      </c>
      <c r="K13" s="617">
        <f>D13-I13</f>
        <v>396900</v>
      </c>
      <c r="L13" s="613"/>
      <c r="M13" s="613"/>
      <c r="N13" s="508"/>
    </row>
    <row r="14" spans="1:14" s="728" customFormat="1" ht="114.75" x14ac:dyDescent="0.2">
      <c r="A14" s="845">
        <v>5</v>
      </c>
      <c r="B14" s="550" t="s">
        <v>684</v>
      </c>
      <c r="C14" s="551" t="s">
        <v>341</v>
      </c>
      <c r="D14" s="552"/>
      <c r="E14" s="846" t="s">
        <v>465</v>
      </c>
      <c r="F14" s="847"/>
      <c r="G14" s="847"/>
      <c r="H14" s="848"/>
      <c r="I14" s="849"/>
      <c r="J14" s="556"/>
      <c r="K14" s="552"/>
      <c r="L14" s="850"/>
      <c r="M14" s="850"/>
      <c r="N14" s="844" t="s">
        <v>623</v>
      </c>
    </row>
    <row r="15" spans="1:14" s="707" customFormat="1" ht="38.25" x14ac:dyDescent="0.2">
      <c r="A15" s="569"/>
      <c r="B15" s="701" t="s">
        <v>2</v>
      </c>
      <c r="C15" s="570"/>
      <c r="D15" s="576">
        <v>1500000</v>
      </c>
      <c r="E15" s="702"/>
      <c r="F15" s="703"/>
      <c r="G15" s="703"/>
      <c r="H15" s="704"/>
      <c r="I15" s="571">
        <v>57293</v>
      </c>
      <c r="J15" s="528">
        <f t="shared" ref="J15" si="0">I15*100/D15</f>
        <v>3.8195333333333332</v>
      </c>
      <c r="K15" s="576">
        <f>D15-I15</f>
        <v>1442707</v>
      </c>
      <c r="L15" s="706"/>
      <c r="M15" s="706"/>
      <c r="N15" s="743"/>
    </row>
    <row r="16" spans="1:14" s="851" customFormat="1" ht="191.25" x14ac:dyDescent="0.2">
      <c r="A16" s="845">
        <v>6</v>
      </c>
      <c r="B16" s="550" t="s">
        <v>638</v>
      </c>
      <c r="C16" s="551" t="s">
        <v>341</v>
      </c>
      <c r="D16" s="552"/>
      <c r="E16" s="846" t="s">
        <v>639</v>
      </c>
      <c r="F16" s="847"/>
      <c r="G16" s="847"/>
      <c r="H16" s="848"/>
      <c r="I16" s="849"/>
      <c r="J16" s="556"/>
      <c r="K16" s="552"/>
      <c r="L16" s="850"/>
      <c r="M16" s="850"/>
      <c r="N16" s="536" t="s">
        <v>719</v>
      </c>
    </row>
    <row r="17" spans="1:14" s="707" customFormat="1" ht="38.25" x14ac:dyDescent="0.2">
      <c r="A17" s="569"/>
      <c r="B17" s="701" t="s">
        <v>2</v>
      </c>
      <c r="C17" s="570"/>
      <c r="D17" s="576">
        <v>200000</v>
      </c>
      <c r="E17" s="702"/>
      <c r="F17" s="703"/>
      <c r="G17" s="703"/>
      <c r="H17" s="704"/>
      <c r="I17" s="705"/>
      <c r="J17" s="528">
        <f t="shared" ref="J17" si="1">I17*100/D17</f>
        <v>0</v>
      </c>
      <c r="K17" s="576">
        <f>D17-I17</f>
        <v>200000</v>
      </c>
      <c r="L17" s="706"/>
      <c r="M17" s="706"/>
      <c r="N17" s="743"/>
    </row>
    <row r="18" spans="1:14" s="532" customFormat="1" ht="76.5" x14ac:dyDescent="0.2">
      <c r="A18" s="711">
        <v>7</v>
      </c>
      <c r="B18" s="723" t="s">
        <v>637</v>
      </c>
      <c r="C18" s="724" t="s">
        <v>329</v>
      </c>
      <c r="D18" s="725"/>
      <c r="E18" s="715" t="s">
        <v>717</v>
      </c>
      <c r="F18" s="726"/>
      <c r="G18" s="717"/>
      <c r="H18" s="727"/>
      <c r="I18" s="727"/>
      <c r="J18" s="719"/>
      <c r="K18" s="720"/>
      <c r="L18" s="721"/>
      <c r="M18" s="721"/>
      <c r="N18" s="750" t="s">
        <v>737</v>
      </c>
    </row>
    <row r="19" spans="1:14" s="593" customFormat="1" ht="38.25" x14ac:dyDescent="0.2">
      <c r="A19" s="522"/>
      <c r="B19" s="523" t="s">
        <v>2</v>
      </c>
      <c r="C19" s="524"/>
      <c r="D19" s="525">
        <v>1000000</v>
      </c>
      <c r="E19" s="651"/>
      <c r="F19" s="526"/>
      <c r="G19" s="540"/>
      <c r="H19" s="527"/>
      <c r="I19" s="527"/>
      <c r="J19" s="528">
        <f>I19*100/D19</f>
        <v>0</v>
      </c>
      <c r="K19" s="525">
        <f>D19-I19</f>
        <v>1000000</v>
      </c>
      <c r="L19" s="530"/>
      <c r="M19" s="529"/>
      <c r="N19" s="508"/>
    </row>
    <row r="20" spans="1:14" s="532" customFormat="1" ht="191.25" x14ac:dyDescent="0.2">
      <c r="A20" s="711">
        <v>8</v>
      </c>
      <c r="B20" s="723" t="s">
        <v>640</v>
      </c>
      <c r="C20" s="724" t="s">
        <v>329</v>
      </c>
      <c r="D20" s="725"/>
      <c r="E20" s="715" t="s">
        <v>718</v>
      </c>
      <c r="F20" s="726"/>
      <c r="G20" s="717"/>
      <c r="H20" s="727"/>
      <c r="I20" s="727"/>
      <c r="J20" s="719"/>
      <c r="K20" s="720"/>
      <c r="L20" s="721"/>
      <c r="M20" s="721"/>
      <c r="N20" s="750" t="s">
        <v>778</v>
      </c>
    </row>
    <row r="21" spans="1:14" s="593" customFormat="1" ht="38.25" x14ac:dyDescent="0.2">
      <c r="A21" s="522"/>
      <c r="B21" s="523" t="s">
        <v>2</v>
      </c>
      <c r="C21" s="524"/>
      <c r="D21" s="525">
        <v>430000</v>
      </c>
      <c r="E21" s="651"/>
      <c r="F21" s="526"/>
      <c r="G21" s="540"/>
      <c r="H21" s="527"/>
      <c r="I21" s="527">
        <v>86000</v>
      </c>
      <c r="J21" s="528">
        <f>I21*100/D21</f>
        <v>20</v>
      </c>
      <c r="K21" s="525">
        <f>D21-I21</f>
        <v>344000</v>
      </c>
      <c r="L21" s="530"/>
      <c r="M21" s="529"/>
      <c r="N21" s="508"/>
    </row>
    <row r="22" spans="1:14" s="594" customFormat="1" ht="114.75" x14ac:dyDescent="0.2">
      <c r="A22" s="549">
        <v>9</v>
      </c>
      <c r="B22" s="495" t="s">
        <v>513</v>
      </c>
      <c r="C22" s="597" t="s">
        <v>44</v>
      </c>
      <c r="D22" s="708"/>
      <c r="E22" s="653" t="s">
        <v>177</v>
      </c>
      <c r="F22" s="565"/>
      <c r="G22" s="554"/>
      <c r="H22" s="566"/>
      <c r="I22" s="566"/>
      <c r="J22" s="556"/>
      <c r="K22" s="557"/>
      <c r="L22" s="558"/>
      <c r="M22" s="558"/>
      <c r="N22" s="744" t="s">
        <v>764</v>
      </c>
    </row>
    <row r="23" spans="1:14" s="532" customFormat="1" ht="38.25" x14ac:dyDescent="0.2">
      <c r="A23" s="522"/>
      <c r="B23" s="523" t="s">
        <v>2</v>
      </c>
      <c r="C23" s="524"/>
      <c r="D23" s="525">
        <v>1703500</v>
      </c>
      <c r="E23" s="651"/>
      <c r="F23" s="526"/>
      <c r="G23" s="540"/>
      <c r="H23" s="527"/>
      <c r="I23" s="527"/>
      <c r="J23" s="528">
        <f>I23*100/D23</f>
        <v>0</v>
      </c>
      <c r="K23" s="525">
        <f>D23-I23</f>
        <v>1703500</v>
      </c>
      <c r="L23" s="530"/>
      <c r="M23" s="530"/>
      <c r="N23" s="519"/>
    </row>
    <row r="24" spans="1:14" s="594" customFormat="1" ht="114.75" x14ac:dyDescent="0.2">
      <c r="A24" s="549">
        <v>10</v>
      </c>
      <c r="B24" s="495" t="s">
        <v>658</v>
      </c>
      <c r="C24" s="597" t="s">
        <v>44</v>
      </c>
      <c r="D24" s="708"/>
      <c r="E24" s="653" t="s">
        <v>720</v>
      </c>
      <c r="F24" s="565"/>
      <c r="G24" s="554"/>
      <c r="H24" s="566"/>
      <c r="I24" s="566"/>
      <c r="J24" s="556"/>
      <c r="K24" s="557"/>
      <c r="L24" s="558"/>
      <c r="M24" s="558"/>
      <c r="N24" s="887" t="s">
        <v>725</v>
      </c>
    </row>
    <row r="25" spans="1:14" s="532" customFormat="1" ht="38.25" x14ac:dyDescent="0.2">
      <c r="A25" s="522"/>
      <c r="B25" s="523" t="s">
        <v>2</v>
      </c>
      <c r="C25" s="524"/>
      <c r="D25" s="525">
        <v>454545</v>
      </c>
      <c r="E25" s="651"/>
      <c r="F25" s="526"/>
      <c r="G25" s="540"/>
      <c r="H25" s="527"/>
      <c r="I25" s="527"/>
      <c r="J25" s="528">
        <f>I25*100/D25</f>
        <v>0</v>
      </c>
      <c r="K25" s="525">
        <f>D25-I25</f>
        <v>454545</v>
      </c>
      <c r="L25" s="530"/>
      <c r="M25" s="530"/>
      <c r="N25" s="519"/>
    </row>
    <row r="26" spans="1:14" s="594" customFormat="1" ht="76.5" x14ac:dyDescent="0.2">
      <c r="A26" s="549">
        <v>11</v>
      </c>
      <c r="B26" s="495" t="s">
        <v>45</v>
      </c>
      <c r="C26" s="597" t="s">
        <v>251</v>
      </c>
      <c r="D26" s="708"/>
      <c r="E26" s="653" t="s">
        <v>89</v>
      </c>
      <c r="F26" s="565"/>
      <c r="G26" s="554"/>
      <c r="H26" s="566"/>
      <c r="I26" s="566"/>
      <c r="J26" s="556"/>
      <c r="K26" s="557"/>
      <c r="L26" s="558"/>
      <c r="M26" s="558"/>
      <c r="N26" s="668" t="s">
        <v>473</v>
      </c>
    </row>
    <row r="27" spans="1:14" s="532" customFormat="1" ht="38.25" x14ac:dyDescent="0.2">
      <c r="A27" s="522"/>
      <c r="B27" s="523" t="s">
        <v>2</v>
      </c>
      <c r="C27" s="524"/>
      <c r="D27" s="525">
        <v>2500000</v>
      </c>
      <c r="E27" s="651"/>
      <c r="F27" s="526">
        <v>241785</v>
      </c>
      <c r="G27" s="526">
        <v>241875</v>
      </c>
      <c r="H27" s="527">
        <v>2399900</v>
      </c>
      <c r="I27" s="527">
        <f>1199950+1199950</f>
        <v>2399900</v>
      </c>
      <c r="J27" s="528">
        <f>I27*100/H27</f>
        <v>100</v>
      </c>
      <c r="K27" s="525">
        <f>D27-I27-L27</f>
        <v>0</v>
      </c>
      <c r="L27" s="529">
        <f>D27-H27</f>
        <v>100100</v>
      </c>
      <c r="M27" s="530"/>
      <c r="N27" s="519"/>
    </row>
    <row r="28" spans="1:14" s="532" customFormat="1" ht="76.5" x14ac:dyDescent="0.2">
      <c r="A28" s="522">
        <v>12</v>
      </c>
      <c r="B28" s="709" t="s">
        <v>482</v>
      </c>
      <c r="C28" s="524" t="s">
        <v>48</v>
      </c>
      <c r="D28" s="710"/>
      <c r="E28" s="490" t="s">
        <v>178</v>
      </c>
      <c r="F28" s="526"/>
      <c r="G28" s="540"/>
      <c r="H28" s="527"/>
      <c r="I28" s="527"/>
      <c r="J28" s="528"/>
      <c r="K28" s="525"/>
      <c r="L28" s="530"/>
      <c r="M28" s="530"/>
      <c r="N28" s="668" t="s">
        <v>473</v>
      </c>
    </row>
    <row r="29" spans="1:14" s="532" customFormat="1" ht="38.25" x14ac:dyDescent="0.2">
      <c r="A29" s="522"/>
      <c r="B29" s="523" t="s">
        <v>2</v>
      </c>
      <c r="C29" s="524"/>
      <c r="D29" s="525">
        <v>1240000</v>
      </c>
      <c r="E29" s="651"/>
      <c r="F29" s="526">
        <v>241765</v>
      </c>
      <c r="G29" s="526">
        <v>241885</v>
      </c>
      <c r="H29" s="527">
        <v>1190000</v>
      </c>
      <c r="I29" s="571">
        <v>1190000</v>
      </c>
      <c r="J29" s="575">
        <f>I29*100/D29</f>
        <v>95.967741935483872</v>
      </c>
      <c r="K29" s="576">
        <f>D29-I29-L29</f>
        <v>0</v>
      </c>
      <c r="L29" s="600">
        <f>D29-H29</f>
        <v>50000</v>
      </c>
      <c r="M29" s="530"/>
      <c r="N29" s="519"/>
    </row>
    <row r="30" spans="1:14" s="594" customFormat="1" ht="153" x14ac:dyDescent="0.2">
      <c r="A30" s="549">
        <v>13</v>
      </c>
      <c r="B30" s="495" t="s">
        <v>670</v>
      </c>
      <c r="C30" s="597" t="s">
        <v>794</v>
      </c>
      <c r="D30" s="708"/>
      <c r="E30" s="653" t="s">
        <v>90</v>
      </c>
      <c r="F30" s="565"/>
      <c r="G30" s="554"/>
      <c r="H30" s="566"/>
      <c r="I30" s="566"/>
      <c r="J30" s="556"/>
      <c r="K30" s="557"/>
      <c r="L30" s="558"/>
      <c r="M30" s="558"/>
      <c r="N30" s="536"/>
    </row>
    <row r="31" spans="1:14" s="532" customFormat="1" ht="38.25" x14ac:dyDescent="0.2">
      <c r="A31" s="522"/>
      <c r="B31" s="523" t="s">
        <v>1</v>
      </c>
      <c r="C31" s="524"/>
      <c r="D31" s="525">
        <v>12000000</v>
      </c>
      <c r="E31" s="651"/>
      <c r="F31" s="526">
        <v>22668</v>
      </c>
      <c r="G31" s="540">
        <v>22967</v>
      </c>
      <c r="H31" s="527">
        <v>11366709.189999999</v>
      </c>
      <c r="I31" s="527">
        <v>1705006.38</v>
      </c>
      <c r="J31" s="528">
        <f>I31*100/H31</f>
        <v>15.000000013196432</v>
      </c>
      <c r="K31" s="525">
        <f>H31-I31</f>
        <v>9661702.8099999987</v>
      </c>
      <c r="L31" s="529"/>
      <c r="M31" s="529">
        <f>D31-H31</f>
        <v>633290.81000000052</v>
      </c>
      <c r="N31" s="745"/>
    </row>
    <row r="32" spans="1:14" s="532" customFormat="1" ht="191.25" x14ac:dyDescent="0.2">
      <c r="A32" s="522"/>
      <c r="B32" s="543" t="s">
        <v>659</v>
      </c>
      <c r="C32" s="524"/>
      <c r="D32" s="525"/>
      <c r="E32" s="651"/>
      <c r="F32" s="526"/>
      <c r="G32" s="540"/>
      <c r="H32" s="527"/>
      <c r="I32" s="527"/>
      <c r="J32" s="528"/>
      <c r="K32" s="525"/>
      <c r="L32" s="530"/>
      <c r="M32" s="530"/>
      <c r="N32" s="508" t="s">
        <v>627</v>
      </c>
    </row>
    <row r="33" spans="1:14" s="594" customFormat="1" ht="120.75" customHeight="1" x14ac:dyDescent="0.2">
      <c r="A33" s="549">
        <v>14</v>
      </c>
      <c r="B33" s="550" t="s">
        <v>512</v>
      </c>
      <c r="C33" s="597" t="s">
        <v>794</v>
      </c>
      <c r="D33" s="552"/>
      <c r="E33" s="653" t="s">
        <v>90</v>
      </c>
      <c r="F33" s="565"/>
      <c r="G33" s="554"/>
      <c r="H33" s="566"/>
      <c r="I33" s="566"/>
      <c r="J33" s="556"/>
      <c r="K33" s="557"/>
      <c r="L33" s="558"/>
      <c r="M33" s="558"/>
      <c r="N33" s="745"/>
    </row>
    <row r="34" spans="1:14" s="532" customFormat="1" ht="38.25" x14ac:dyDescent="0.2">
      <c r="A34" s="522"/>
      <c r="B34" s="523" t="s">
        <v>1</v>
      </c>
      <c r="C34" s="524"/>
      <c r="D34" s="525">
        <v>12000000</v>
      </c>
      <c r="E34" s="649"/>
      <c r="F34" s="526">
        <v>22668</v>
      </c>
      <c r="G34" s="526">
        <v>22967</v>
      </c>
      <c r="H34" s="527">
        <v>11186000</v>
      </c>
      <c r="I34" s="527">
        <v>1677900</v>
      </c>
      <c r="J34" s="528">
        <f>I34*100/H34</f>
        <v>15</v>
      </c>
      <c r="K34" s="525">
        <f>H34-I34</f>
        <v>9508100</v>
      </c>
      <c r="L34" s="545"/>
      <c r="M34" s="529">
        <f>D34-H34</f>
        <v>814000</v>
      </c>
      <c r="N34" s="745"/>
    </row>
    <row r="35" spans="1:14" s="532" customFormat="1" ht="191.25" x14ac:dyDescent="0.2">
      <c r="A35" s="522"/>
      <c r="B35" s="767" t="s">
        <v>660</v>
      </c>
      <c r="C35" s="524"/>
      <c r="D35" s="525"/>
      <c r="E35" s="649"/>
      <c r="F35" s="526"/>
      <c r="G35" s="540"/>
      <c r="H35" s="527"/>
      <c r="I35" s="527"/>
      <c r="J35" s="528"/>
      <c r="K35" s="525"/>
      <c r="L35" s="545"/>
      <c r="M35" s="530"/>
      <c r="N35" s="508" t="s">
        <v>627</v>
      </c>
    </row>
    <row r="36" spans="1:14" s="594" customFormat="1" ht="114.75" x14ac:dyDescent="0.2">
      <c r="A36" s="549">
        <v>15</v>
      </c>
      <c r="B36" s="495" t="s">
        <v>511</v>
      </c>
      <c r="C36" s="597" t="s">
        <v>794</v>
      </c>
      <c r="D36" s="708"/>
      <c r="E36" s="653" t="s">
        <v>90</v>
      </c>
      <c r="F36" s="565"/>
      <c r="G36" s="554"/>
      <c r="H36" s="566"/>
      <c r="I36" s="566"/>
      <c r="J36" s="556"/>
      <c r="K36" s="557"/>
      <c r="L36" s="558"/>
      <c r="M36" s="558"/>
      <c r="N36" s="536"/>
    </row>
    <row r="37" spans="1:14" s="532" customFormat="1" ht="38.25" x14ac:dyDescent="0.2">
      <c r="A37" s="522"/>
      <c r="B37" s="523" t="s">
        <v>1</v>
      </c>
      <c r="C37" s="524"/>
      <c r="D37" s="525">
        <v>15000000</v>
      </c>
      <c r="E37" s="651"/>
      <c r="F37" s="526">
        <v>22671</v>
      </c>
      <c r="G37" s="526">
        <v>22970</v>
      </c>
      <c r="H37" s="527">
        <v>11890000</v>
      </c>
      <c r="I37" s="527">
        <v>1783500</v>
      </c>
      <c r="J37" s="528">
        <f>I37*100/H37</f>
        <v>15</v>
      </c>
      <c r="K37" s="525">
        <f>H37-I37</f>
        <v>10106500</v>
      </c>
      <c r="L37" s="530"/>
      <c r="M37" s="529">
        <f>D37-H37</f>
        <v>3110000</v>
      </c>
      <c r="N37" s="745"/>
    </row>
    <row r="38" spans="1:14" s="532" customFormat="1" ht="153" x14ac:dyDescent="0.2">
      <c r="A38" s="522"/>
      <c r="B38" s="543" t="s">
        <v>521</v>
      </c>
      <c r="C38" s="524"/>
      <c r="D38" s="525"/>
      <c r="E38" s="651"/>
      <c r="F38" s="526"/>
      <c r="G38" s="540"/>
      <c r="H38" s="527"/>
      <c r="I38" s="527"/>
      <c r="J38" s="528"/>
      <c r="K38" s="525"/>
      <c r="L38" s="530"/>
      <c r="M38" s="530"/>
      <c r="N38" s="508" t="s">
        <v>627</v>
      </c>
    </row>
    <row r="39" spans="1:14" s="594" customFormat="1" ht="153" x14ac:dyDescent="0.2">
      <c r="A39" s="549">
        <v>16</v>
      </c>
      <c r="B39" s="550" t="s">
        <v>625</v>
      </c>
      <c r="C39" s="597" t="s">
        <v>794</v>
      </c>
      <c r="D39" s="598"/>
      <c r="E39" s="653" t="s">
        <v>90</v>
      </c>
      <c r="F39" s="553"/>
      <c r="G39" s="554"/>
      <c r="H39" s="555"/>
      <c r="I39" s="555"/>
      <c r="J39" s="556"/>
      <c r="K39" s="557"/>
      <c r="L39" s="558"/>
      <c r="M39" s="558"/>
      <c r="N39" s="536"/>
    </row>
    <row r="40" spans="1:14" s="507" customFormat="1" ht="38.25" x14ac:dyDescent="0.2">
      <c r="A40" s="497"/>
      <c r="B40" s="498" t="s">
        <v>1</v>
      </c>
      <c r="C40" s="499"/>
      <c r="D40" s="504">
        <v>25000000</v>
      </c>
      <c r="E40" s="648"/>
      <c r="F40" s="664">
        <v>22669</v>
      </c>
      <c r="G40" s="501">
        <v>23028</v>
      </c>
      <c r="H40" s="666">
        <v>19990063.170000002</v>
      </c>
      <c r="I40" s="666">
        <v>2998509.48</v>
      </c>
      <c r="J40" s="503">
        <f>I40*100/H40</f>
        <v>15.000000022511184</v>
      </c>
      <c r="K40" s="504">
        <f>H40-I40</f>
        <v>16991553.690000001</v>
      </c>
      <c r="L40" s="667"/>
      <c r="M40" s="505">
        <f>D40-H40</f>
        <v>5009936.8299999982</v>
      </c>
      <c r="N40" s="746"/>
    </row>
    <row r="41" spans="1:14" s="559" customFormat="1" ht="191.25" x14ac:dyDescent="0.2">
      <c r="A41" s="549"/>
      <c r="B41" s="550" t="s">
        <v>626</v>
      </c>
      <c r="C41" s="551"/>
      <c r="D41" s="552"/>
      <c r="E41" s="653"/>
      <c r="F41" s="553"/>
      <c r="G41" s="554"/>
      <c r="H41" s="555"/>
      <c r="I41" s="555"/>
      <c r="J41" s="556"/>
      <c r="K41" s="557"/>
      <c r="L41" s="558"/>
      <c r="M41" s="558"/>
      <c r="N41" s="508" t="s">
        <v>627</v>
      </c>
    </row>
    <row r="42" spans="1:14" s="532" customFormat="1" ht="191.25" x14ac:dyDescent="0.2">
      <c r="A42" s="669">
        <v>17</v>
      </c>
      <c r="B42" s="680" t="s">
        <v>624</v>
      </c>
      <c r="C42" s="683" t="s">
        <v>794</v>
      </c>
      <c r="D42" s="684" t="s">
        <v>110</v>
      </c>
      <c r="E42" s="673" t="s">
        <v>174</v>
      </c>
      <c r="F42" s="685"/>
      <c r="G42" s="675"/>
      <c r="H42" s="686"/>
      <c r="I42" s="686"/>
      <c r="J42" s="677"/>
      <c r="K42" s="678"/>
      <c r="L42" s="679"/>
      <c r="M42" s="679"/>
      <c r="N42" s="687"/>
    </row>
    <row r="43" spans="1:14" s="532" customFormat="1" ht="38.25" x14ac:dyDescent="0.2">
      <c r="A43" s="522"/>
      <c r="B43" s="523" t="s">
        <v>1</v>
      </c>
      <c r="C43" s="524"/>
      <c r="D43" s="525">
        <v>20000000</v>
      </c>
      <c r="E43" s="651"/>
      <c r="F43" s="526"/>
      <c r="G43" s="540"/>
      <c r="H43" s="527"/>
      <c r="I43" s="571"/>
      <c r="J43" s="575">
        <f>I43*100/D43</f>
        <v>0</v>
      </c>
      <c r="K43" s="576">
        <f>D43-I43</f>
        <v>20000000</v>
      </c>
      <c r="L43" s="548"/>
      <c r="M43" s="818">
        <v>3883839</v>
      </c>
      <c r="N43" s="544"/>
    </row>
    <row r="44" spans="1:14" s="561" customFormat="1" ht="191.25" x14ac:dyDescent="0.2">
      <c r="A44" s="510"/>
      <c r="B44" s="563" t="s">
        <v>661</v>
      </c>
      <c r="C44" s="512"/>
      <c r="D44" s="513"/>
      <c r="E44" s="652"/>
      <c r="F44" s="514"/>
      <c r="G44" s="515"/>
      <c r="H44" s="516"/>
      <c r="I44" s="541"/>
      <c r="J44" s="542"/>
      <c r="K44" s="539"/>
      <c r="L44" s="562"/>
      <c r="M44" s="518"/>
      <c r="N44" s="544" t="s">
        <v>779</v>
      </c>
    </row>
    <row r="45" spans="1:14" s="532" customFormat="1" ht="114.75" x14ac:dyDescent="0.2">
      <c r="A45" s="711">
        <v>18</v>
      </c>
      <c r="B45" s="852" t="s">
        <v>457</v>
      </c>
      <c r="C45" s="724" t="s">
        <v>794</v>
      </c>
      <c r="D45" s="720"/>
      <c r="E45" s="715" t="s">
        <v>757</v>
      </c>
      <c r="F45" s="726"/>
      <c r="G45" s="717"/>
      <c r="H45" s="727"/>
      <c r="I45" s="853"/>
      <c r="J45" s="729"/>
      <c r="K45" s="714"/>
      <c r="L45" s="854"/>
      <c r="M45" s="721"/>
      <c r="N45" s="888" t="s">
        <v>758</v>
      </c>
    </row>
    <row r="46" spans="1:14" s="532" customFormat="1" ht="37.5" customHeight="1" x14ac:dyDescent="0.2">
      <c r="A46" s="522"/>
      <c r="B46" s="523" t="s">
        <v>1</v>
      </c>
      <c r="C46" s="524"/>
      <c r="D46" s="525">
        <v>5250000</v>
      </c>
      <c r="E46" s="651"/>
      <c r="F46" s="526"/>
      <c r="G46" s="540"/>
      <c r="H46" s="527"/>
      <c r="I46" s="571"/>
      <c r="J46" s="575">
        <f>I46*100/D46</f>
        <v>0</v>
      </c>
      <c r="K46" s="576">
        <f>D46-I46</f>
        <v>5250000</v>
      </c>
      <c r="L46" s="548"/>
      <c r="M46" s="530"/>
      <c r="N46" s="668"/>
    </row>
    <row r="47" spans="1:14" s="520" customFormat="1" ht="114.75" x14ac:dyDescent="0.2">
      <c r="A47" s="510"/>
      <c r="B47" s="563" t="s">
        <v>529</v>
      </c>
      <c r="C47" s="512"/>
      <c r="D47" s="513"/>
      <c r="E47" s="652"/>
      <c r="F47" s="514"/>
      <c r="G47" s="515"/>
      <c r="H47" s="516"/>
      <c r="I47" s="541"/>
      <c r="J47" s="542"/>
      <c r="K47" s="539"/>
      <c r="L47" s="562"/>
      <c r="M47" s="518"/>
    </row>
    <row r="48" spans="1:14" s="532" customFormat="1" ht="114.75" x14ac:dyDescent="0.2">
      <c r="A48" s="711">
        <v>19</v>
      </c>
      <c r="B48" s="723" t="s">
        <v>795</v>
      </c>
      <c r="C48" s="724" t="s">
        <v>794</v>
      </c>
      <c r="D48" s="725"/>
      <c r="E48" s="715" t="s">
        <v>726</v>
      </c>
      <c r="F48" s="726"/>
      <c r="G48" s="717"/>
      <c r="H48" s="727"/>
      <c r="I48" s="727"/>
      <c r="J48" s="719"/>
      <c r="K48" s="720"/>
      <c r="L48" s="721"/>
      <c r="M48" s="721"/>
      <c r="N48" s="888" t="s">
        <v>739</v>
      </c>
    </row>
    <row r="49" spans="1:14" s="593" customFormat="1" ht="38.25" x14ac:dyDescent="0.2">
      <c r="A49" s="522"/>
      <c r="B49" s="523" t="s">
        <v>1</v>
      </c>
      <c r="C49" s="524"/>
      <c r="D49" s="525">
        <v>12000000</v>
      </c>
      <c r="E49" s="651"/>
      <c r="F49" s="526"/>
      <c r="G49" s="540"/>
      <c r="H49" s="527"/>
      <c r="I49" s="527"/>
      <c r="J49" s="528">
        <f>I49*100/D49</f>
        <v>0</v>
      </c>
      <c r="K49" s="525">
        <f>D49-I49</f>
        <v>12000000</v>
      </c>
      <c r="L49" s="530"/>
      <c r="M49" s="529"/>
      <c r="N49" s="508"/>
    </row>
    <row r="50" spans="1:14" s="593" customFormat="1" ht="191.25" x14ac:dyDescent="0.2">
      <c r="A50" s="522"/>
      <c r="B50" s="543" t="s">
        <v>662</v>
      </c>
      <c r="C50" s="524"/>
      <c r="D50" s="525"/>
      <c r="E50" s="651"/>
      <c r="F50" s="526"/>
      <c r="G50" s="540"/>
      <c r="H50" s="527"/>
      <c r="I50" s="527"/>
      <c r="J50" s="528"/>
      <c r="K50" s="525"/>
      <c r="L50" s="530"/>
      <c r="M50" s="529"/>
      <c r="N50" s="508"/>
    </row>
    <row r="51" spans="1:14" s="532" customFormat="1" ht="165.75" customHeight="1" x14ac:dyDescent="0.2">
      <c r="A51" s="549">
        <v>20</v>
      </c>
      <c r="B51" s="495" t="s">
        <v>672</v>
      </c>
      <c r="C51" s="597" t="s">
        <v>471</v>
      </c>
      <c r="D51" s="708"/>
      <c r="E51" s="653" t="s">
        <v>111</v>
      </c>
      <c r="F51" s="565"/>
      <c r="G51" s="554"/>
      <c r="H51" s="566"/>
      <c r="I51" s="566"/>
      <c r="J51" s="556"/>
      <c r="K51" s="557"/>
      <c r="L51" s="558"/>
      <c r="M51" s="558"/>
      <c r="N51" s="744" t="s">
        <v>780</v>
      </c>
    </row>
    <row r="52" spans="1:14" s="521" customFormat="1" ht="38.25" x14ac:dyDescent="0.2">
      <c r="A52" s="522"/>
      <c r="B52" s="523" t="s">
        <v>2</v>
      </c>
      <c r="C52" s="524"/>
      <c r="D52" s="525">
        <v>2000000</v>
      </c>
      <c r="E52" s="651" t="s">
        <v>62</v>
      </c>
      <c r="F52" s="526"/>
      <c r="G52" s="540"/>
      <c r="H52" s="527"/>
      <c r="I52" s="527">
        <v>1715200</v>
      </c>
      <c r="J52" s="528">
        <f>I52*100/D52</f>
        <v>85.76</v>
      </c>
      <c r="K52" s="525">
        <f>D52-I52</f>
        <v>284800</v>
      </c>
      <c r="L52" s="548"/>
      <c r="M52" s="530"/>
      <c r="N52" s="560"/>
    </row>
    <row r="53" spans="1:14" s="594" customFormat="1" ht="101.25" x14ac:dyDescent="0.2">
      <c r="A53" s="549">
        <v>21</v>
      </c>
      <c r="B53" s="550" t="s">
        <v>509</v>
      </c>
      <c r="C53" s="773" t="s">
        <v>52</v>
      </c>
      <c r="D53" s="552"/>
      <c r="E53" s="653" t="s">
        <v>91</v>
      </c>
      <c r="F53" s="770"/>
      <c r="G53" s="553"/>
      <c r="H53" s="552"/>
      <c r="I53" s="555"/>
      <c r="J53" s="771"/>
      <c r="K53" s="772"/>
      <c r="L53" s="552"/>
      <c r="M53" s="551"/>
      <c r="N53" s="536" t="s">
        <v>699</v>
      </c>
    </row>
    <row r="54" spans="1:14" s="521" customFormat="1" ht="38.25" x14ac:dyDescent="0.2">
      <c r="A54" s="549"/>
      <c r="B54" s="564" t="s">
        <v>2</v>
      </c>
      <c r="C54" s="816">
        <v>2301600</v>
      </c>
      <c r="D54" s="557">
        <v>5031950</v>
      </c>
      <c r="E54" s="654"/>
      <c r="F54" s="565"/>
      <c r="G54" s="565"/>
      <c r="H54" s="566"/>
      <c r="I54" s="566">
        <v>4312850</v>
      </c>
      <c r="J54" s="556">
        <f>I54*100/D54</f>
        <v>85.70931746142152</v>
      </c>
      <c r="K54" s="557">
        <f>D54-I54</f>
        <v>719100</v>
      </c>
      <c r="L54" s="567"/>
      <c r="M54" s="558"/>
      <c r="N54" s="560"/>
    </row>
    <row r="55" spans="1:14" s="594" customFormat="1" ht="153" x14ac:dyDescent="0.2">
      <c r="A55" s="549">
        <v>22</v>
      </c>
      <c r="B55" s="495" t="s">
        <v>674</v>
      </c>
      <c r="C55" s="551" t="s">
        <v>53</v>
      </c>
      <c r="D55" s="598">
        <f>D56+D57</f>
        <v>35805550</v>
      </c>
      <c r="E55" s="653" t="s">
        <v>728</v>
      </c>
      <c r="F55" s="553"/>
      <c r="G55" s="554"/>
      <c r="H55" s="555"/>
      <c r="I55" s="555">
        <f>I56+I57</f>
        <v>1464700</v>
      </c>
      <c r="J55" s="556">
        <f>I55*100/D55</f>
        <v>4.0907066083330657</v>
      </c>
      <c r="K55" s="557">
        <f>D55-I55-M59-M60-M61-M62-M63</f>
        <v>23765350</v>
      </c>
      <c r="L55" s="567"/>
      <c r="M55" s="558"/>
      <c r="N55" s="536" t="s">
        <v>700</v>
      </c>
    </row>
    <row r="56" spans="1:14" s="496" customFormat="1" ht="38.25" x14ac:dyDescent="0.2">
      <c r="A56" s="569"/>
      <c r="B56" s="523" t="s">
        <v>2</v>
      </c>
      <c r="C56" s="570"/>
      <c r="D56" s="571">
        <v>1468050</v>
      </c>
      <c r="E56" s="655"/>
      <c r="F56" s="572"/>
      <c r="G56" s="573"/>
      <c r="H56" s="574"/>
      <c r="I56" s="574">
        <v>1464700</v>
      </c>
      <c r="J56" s="575">
        <f>I56*100/D56</f>
        <v>99.771806137393142</v>
      </c>
      <c r="K56" s="576">
        <f>D56-I56</f>
        <v>3350</v>
      </c>
      <c r="L56" s="529"/>
      <c r="M56" s="530"/>
      <c r="N56" s="536"/>
    </row>
    <row r="57" spans="1:14" s="496" customFormat="1" ht="38.25" x14ac:dyDescent="0.2">
      <c r="A57" s="569"/>
      <c r="B57" s="523" t="s">
        <v>1</v>
      </c>
      <c r="C57" s="570"/>
      <c r="D57" s="576">
        <v>34337500</v>
      </c>
      <c r="E57" s="656"/>
      <c r="F57" s="577"/>
      <c r="G57" s="576"/>
      <c r="H57" s="571"/>
      <c r="I57" s="571">
        <f>I59+I60+I61+I62+I63</f>
        <v>0</v>
      </c>
      <c r="J57" s="575">
        <f>I57*100/D57</f>
        <v>0</v>
      </c>
      <c r="K57" s="576">
        <f>D57-I57-M59-M60-M61-M62-M63</f>
        <v>23762000</v>
      </c>
      <c r="L57" s="530"/>
      <c r="M57" s="548"/>
      <c r="N57" s="747"/>
    </row>
    <row r="58" spans="1:14" s="496" customFormat="1" ht="38.25" x14ac:dyDescent="0.2">
      <c r="A58" s="569"/>
      <c r="B58" s="563" t="s">
        <v>86</v>
      </c>
      <c r="C58" s="570"/>
      <c r="D58" s="576"/>
      <c r="E58" s="656"/>
      <c r="F58" s="577"/>
      <c r="G58" s="576"/>
      <c r="H58" s="571"/>
      <c r="I58" s="571"/>
      <c r="J58" s="575"/>
      <c r="K58" s="576"/>
      <c r="L58" s="530"/>
      <c r="M58" s="530"/>
      <c r="N58" s="747"/>
    </row>
    <row r="59" spans="1:14" s="774" customFormat="1" ht="38.25" x14ac:dyDescent="0.2">
      <c r="A59" s="537"/>
      <c r="B59" s="563" t="s">
        <v>701</v>
      </c>
      <c r="C59" s="538"/>
      <c r="D59" s="539">
        <v>4612500</v>
      </c>
      <c r="E59" s="659"/>
      <c r="F59" s="590">
        <v>241863</v>
      </c>
      <c r="G59" s="590">
        <v>241953</v>
      </c>
      <c r="H59" s="541">
        <v>2750000</v>
      </c>
      <c r="I59" s="541"/>
      <c r="J59" s="542">
        <f>I59*100/D59</f>
        <v>0</v>
      </c>
      <c r="K59" s="539">
        <v>2750000</v>
      </c>
      <c r="L59" s="518"/>
      <c r="M59" s="592">
        <f>D59-H59</f>
        <v>1862500</v>
      </c>
      <c r="N59" s="747"/>
    </row>
    <row r="60" spans="1:14" s="774" customFormat="1" ht="38.25" x14ac:dyDescent="0.2">
      <c r="A60" s="582"/>
      <c r="B60" s="563" t="s">
        <v>702</v>
      </c>
      <c r="C60" s="583"/>
      <c r="D60" s="539">
        <v>3587500</v>
      </c>
      <c r="E60" s="658"/>
      <c r="F60" s="590">
        <v>241863</v>
      </c>
      <c r="G60" s="590">
        <v>241953</v>
      </c>
      <c r="H60" s="541">
        <v>2019250</v>
      </c>
      <c r="I60" s="541"/>
      <c r="J60" s="542">
        <f>I60*100/D60</f>
        <v>0</v>
      </c>
      <c r="K60" s="539">
        <v>2019250</v>
      </c>
      <c r="L60" s="584"/>
      <c r="M60" s="592">
        <f t="shared" ref="M60:M63" si="2">D60-H60</f>
        <v>1568250</v>
      </c>
      <c r="N60" s="748"/>
    </row>
    <row r="61" spans="1:14" s="774" customFormat="1" ht="38.25" x14ac:dyDescent="0.2">
      <c r="A61" s="582"/>
      <c r="B61" s="563" t="s">
        <v>703</v>
      </c>
      <c r="C61" s="583"/>
      <c r="D61" s="539">
        <v>6765000</v>
      </c>
      <c r="E61" s="658"/>
      <c r="F61" s="590">
        <v>241863</v>
      </c>
      <c r="G61" s="590">
        <v>241953</v>
      </c>
      <c r="H61" s="541">
        <v>5832250</v>
      </c>
      <c r="I61" s="541"/>
      <c r="J61" s="542">
        <f>I61*100/D61</f>
        <v>0</v>
      </c>
      <c r="K61" s="539">
        <v>5832250</v>
      </c>
      <c r="L61" s="584"/>
      <c r="M61" s="592">
        <f t="shared" si="2"/>
        <v>932750</v>
      </c>
      <c r="N61" s="748"/>
    </row>
    <row r="62" spans="1:14" s="775" customFormat="1" ht="38.25" x14ac:dyDescent="0.2">
      <c r="A62" s="582"/>
      <c r="B62" s="563" t="s">
        <v>704</v>
      </c>
      <c r="C62" s="583"/>
      <c r="D62" s="539">
        <v>9717000</v>
      </c>
      <c r="E62" s="658"/>
      <c r="F62" s="590">
        <v>241863</v>
      </c>
      <c r="G62" s="590">
        <v>241953</v>
      </c>
      <c r="H62" s="541">
        <v>8917500</v>
      </c>
      <c r="I62" s="541"/>
      <c r="J62" s="542">
        <f>I62*100/D62</f>
        <v>0</v>
      </c>
      <c r="K62" s="539">
        <v>8917500</v>
      </c>
      <c r="L62" s="584"/>
      <c r="M62" s="592">
        <f t="shared" si="2"/>
        <v>799500</v>
      </c>
      <c r="N62" s="748"/>
    </row>
    <row r="63" spans="1:14" s="561" customFormat="1" ht="38.25" x14ac:dyDescent="0.2">
      <c r="A63" s="582"/>
      <c r="B63" s="563" t="s">
        <v>705</v>
      </c>
      <c r="C63" s="583"/>
      <c r="D63" s="539">
        <v>9655500</v>
      </c>
      <c r="E63" s="658"/>
      <c r="F63" s="590">
        <v>241863</v>
      </c>
      <c r="G63" s="590">
        <v>241953</v>
      </c>
      <c r="H63" s="541">
        <v>4243000</v>
      </c>
      <c r="I63" s="541"/>
      <c r="J63" s="542">
        <f>I63*100/D63</f>
        <v>0</v>
      </c>
      <c r="K63" s="539">
        <v>4243000</v>
      </c>
      <c r="L63" s="584"/>
      <c r="M63" s="592">
        <f t="shared" si="2"/>
        <v>5412500</v>
      </c>
      <c r="N63" s="748"/>
    </row>
    <row r="64" spans="1:14" s="532" customFormat="1" ht="153" x14ac:dyDescent="0.2">
      <c r="A64" s="855">
        <v>23</v>
      </c>
      <c r="B64" s="781" t="s">
        <v>630</v>
      </c>
      <c r="C64" s="551" t="s">
        <v>53</v>
      </c>
      <c r="D64" s="552"/>
      <c r="E64" s="653" t="s">
        <v>451</v>
      </c>
      <c r="F64" s="855"/>
      <c r="G64" s="856"/>
      <c r="H64" s="857"/>
      <c r="I64" s="598"/>
      <c r="J64" s="599"/>
      <c r="K64" s="552"/>
      <c r="L64" s="856"/>
      <c r="M64" s="856"/>
      <c r="N64" s="536" t="s">
        <v>707</v>
      </c>
    </row>
    <row r="65" spans="1:14" s="521" customFormat="1" ht="38.25" x14ac:dyDescent="0.2">
      <c r="A65" s="578"/>
      <c r="B65" s="523" t="s">
        <v>2</v>
      </c>
      <c r="C65" s="579"/>
      <c r="D65" s="576">
        <v>997395</v>
      </c>
      <c r="E65" s="657"/>
      <c r="F65" s="578"/>
      <c r="G65" s="580"/>
      <c r="H65" s="581"/>
      <c r="I65" s="571"/>
      <c r="J65" s="575">
        <f>I65*100/D65</f>
        <v>0</v>
      </c>
      <c r="K65" s="576">
        <f>D65-I65</f>
        <v>997395</v>
      </c>
      <c r="L65" s="580"/>
      <c r="M65" s="580"/>
      <c r="N65" s="568"/>
    </row>
    <row r="66" spans="1:14" s="532" customFormat="1" ht="76.5" x14ac:dyDescent="0.2">
      <c r="A66" s="711">
        <v>24</v>
      </c>
      <c r="B66" s="723" t="s">
        <v>647</v>
      </c>
      <c r="C66" s="724" t="s">
        <v>53</v>
      </c>
      <c r="D66" s="725"/>
      <c r="E66" s="715" t="s">
        <v>729</v>
      </c>
      <c r="F66" s="726"/>
      <c r="G66" s="717"/>
      <c r="H66" s="727"/>
      <c r="I66" s="727"/>
      <c r="J66" s="719"/>
      <c r="K66" s="720"/>
      <c r="L66" s="721"/>
      <c r="M66" s="721"/>
      <c r="N66" s="888" t="s">
        <v>740</v>
      </c>
    </row>
    <row r="67" spans="1:14" s="593" customFormat="1" ht="38.25" x14ac:dyDescent="0.2">
      <c r="A67" s="522"/>
      <c r="B67" s="523" t="s">
        <v>1</v>
      </c>
      <c r="C67" s="524"/>
      <c r="D67" s="525">
        <v>2064500</v>
      </c>
      <c r="E67" s="651"/>
      <c r="F67" s="526"/>
      <c r="G67" s="540"/>
      <c r="H67" s="527"/>
      <c r="I67" s="527"/>
      <c r="J67" s="528">
        <f>I67*100/D67</f>
        <v>0</v>
      </c>
      <c r="K67" s="525">
        <f>D67-I67</f>
        <v>2064500</v>
      </c>
      <c r="L67" s="530"/>
      <c r="M67" s="529"/>
      <c r="N67" s="508"/>
    </row>
    <row r="68" spans="1:14" s="593" customFormat="1" ht="38.25" x14ac:dyDescent="0.2">
      <c r="A68" s="522"/>
      <c r="B68" s="543" t="s">
        <v>663</v>
      </c>
      <c r="C68" s="524"/>
      <c r="D68" s="525"/>
      <c r="E68" s="651"/>
      <c r="F68" s="526"/>
      <c r="G68" s="540"/>
      <c r="H68" s="527"/>
      <c r="I68" s="527"/>
      <c r="J68" s="528"/>
      <c r="K68" s="525"/>
      <c r="L68" s="530"/>
      <c r="M68" s="529"/>
      <c r="N68" s="508"/>
    </row>
    <row r="69" spans="1:14" s="593" customFormat="1" ht="76.5" x14ac:dyDescent="0.2">
      <c r="A69" s="522"/>
      <c r="B69" s="563" t="s">
        <v>665</v>
      </c>
      <c r="C69" s="524"/>
      <c r="D69" s="513">
        <v>680000</v>
      </c>
      <c r="E69" s="651"/>
      <c r="F69" s="526"/>
      <c r="G69" s="540"/>
      <c r="H69" s="527"/>
      <c r="I69" s="527"/>
      <c r="J69" s="528"/>
      <c r="K69" s="525"/>
      <c r="L69" s="530"/>
      <c r="M69" s="529"/>
      <c r="N69" s="508"/>
    </row>
    <row r="70" spans="1:14" s="593" customFormat="1" ht="76.5" x14ac:dyDescent="0.2">
      <c r="A70" s="522"/>
      <c r="B70" s="563" t="s">
        <v>664</v>
      </c>
      <c r="C70" s="524"/>
      <c r="D70" s="513">
        <v>615000</v>
      </c>
      <c r="E70" s="651"/>
      <c r="F70" s="526"/>
      <c r="G70" s="540"/>
      <c r="H70" s="527"/>
      <c r="I70" s="527"/>
      <c r="J70" s="528"/>
      <c r="K70" s="525"/>
      <c r="L70" s="530"/>
      <c r="M70" s="529"/>
      <c r="N70" s="508"/>
    </row>
    <row r="71" spans="1:14" s="532" customFormat="1" ht="38.25" x14ac:dyDescent="0.55000000000000004">
      <c r="A71" s="587"/>
      <c r="B71" s="563" t="s">
        <v>666</v>
      </c>
      <c r="C71" s="612"/>
      <c r="D71" s="513">
        <v>389500</v>
      </c>
      <c r="E71" s="661"/>
      <c r="F71" s="618"/>
      <c r="G71" s="619"/>
      <c r="H71" s="620"/>
      <c r="I71" s="547"/>
      <c r="J71" s="621"/>
      <c r="K71" s="617"/>
      <c r="L71" s="613"/>
      <c r="M71" s="622"/>
      <c r="N71" s="508"/>
    </row>
    <row r="72" spans="1:14" s="532" customFormat="1" ht="114.75" x14ac:dyDescent="0.55000000000000004">
      <c r="A72" s="587"/>
      <c r="B72" s="563" t="s">
        <v>796</v>
      </c>
      <c r="C72" s="612"/>
      <c r="D72" s="513">
        <v>380000</v>
      </c>
      <c r="E72" s="661"/>
      <c r="F72" s="618"/>
      <c r="G72" s="619"/>
      <c r="H72" s="620"/>
      <c r="I72" s="547"/>
      <c r="J72" s="621"/>
      <c r="K72" s="617"/>
      <c r="L72" s="613"/>
      <c r="M72" s="622"/>
      <c r="N72" s="508"/>
    </row>
    <row r="73" spans="1:14" s="532" customFormat="1" ht="76.5" x14ac:dyDescent="0.2">
      <c r="A73" s="855">
        <v>25</v>
      </c>
      <c r="B73" s="781" t="s">
        <v>507</v>
      </c>
      <c r="C73" s="858" t="s">
        <v>403</v>
      </c>
      <c r="D73" s="552"/>
      <c r="E73" s="653" t="s">
        <v>428</v>
      </c>
      <c r="F73" s="855"/>
      <c r="G73" s="856"/>
      <c r="H73" s="857"/>
      <c r="I73" s="598"/>
      <c r="J73" s="599"/>
      <c r="K73" s="552"/>
      <c r="L73" s="856"/>
      <c r="M73" s="856"/>
      <c r="N73" s="536" t="s">
        <v>781</v>
      </c>
    </row>
    <row r="74" spans="1:14" s="532" customFormat="1" ht="78" customHeight="1" x14ac:dyDescent="0.2">
      <c r="A74" s="578"/>
      <c r="B74" s="523" t="s">
        <v>765</v>
      </c>
      <c r="C74" s="579"/>
      <c r="D74" s="576">
        <v>2500000</v>
      </c>
      <c r="E74" s="657"/>
      <c r="F74" s="578"/>
      <c r="G74" s="580"/>
      <c r="H74" s="581"/>
      <c r="I74" s="571"/>
      <c r="J74" s="575">
        <f>I74*100/D74</f>
        <v>0</v>
      </c>
      <c r="K74" s="576">
        <f>D74-I74</f>
        <v>2500000</v>
      </c>
      <c r="L74" s="580"/>
      <c r="M74" s="548">
        <v>25000</v>
      </c>
      <c r="N74" s="531"/>
    </row>
    <row r="75" spans="1:14" s="532" customFormat="1" ht="191.25" x14ac:dyDescent="0.2">
      <c r="A75" s="549">
        <v>26</v>
      </c>
      <c r="B75" s="495" t="s">
        <v>460</v>
      </c>
      <c r="C75" s="597" t="s">
        <v>20</v>
      </c>
      <c r="D75" s="708"/>
      <c r="E75" s="653" t="s">
        <v>176</v>
      </c>
      <c r="F75" s="565"/>
      <c r="G75" s="554"/>
      <c r="H75" s="566"/>
      <c r="I75" s="566"/>
      <c r="J75" s="556"/>
      <c r="K75" s="557"/>
      <c r="L75" s="558"/>
      <c r="M75" s="558"/>
      <c r="N75" s="536" t="s">
        <v>706</v>
      </c>
    </row>
    <row r="76" spans="1:14" s="532" customFormat="1" ht="38.25" x14ac:dyDescent="0.2">
      <c r="A76" s="522"/>
      <c r="B76" s="523" t="s">
        <v>2</v>
      </c>
      <c r="C76" s="524"/>
      <c r="D76" s="525">
        <v>2000000</v>
      </c>
      <c r="E76" s="651"/>
      <c r="F76" s="526"/>
      <c r="G76" s="540"/>
      <c r="H76" s="527"/>
      <c r="I76" s="527">
        <v>823200</v>
      </c>
      <c r="J76" s="528">
        <f>I76*100/D76</f>
        <v>41.16</v>
      </c>
      <c r="K76" s="525">
        <f>D76-I76</f>
        <v>1176800</v>
      </c>
      <c r="L76" s="548"/>
      <c r="M76" s="530"/>
      <c r="N76" s="519"/>
    </row>
    <row r="77" spans="1:14" s="532" customFormat="1" ht="76.5" x14ac:dyDescent="0.2">
      <c r="A77" s="711">
        <v>27</v>
      </c>
      <c r="B77" s="723" t="s">
        <v>648</v>
      </c>
      <c r="C77" s="724" t="s">
        <v>20</v>
      </c>
      <c r="D77" s="725"/>
      <c r="E77" s="715" t="s">
        <v>736</v>
      </c>
      <c r="F77" s="726"/>
      <c r="G77" s="717"/>
      <c r="H77" s="727"/>
      <c r="I77" s="727"/>
      <c r="J77" s="719"/>
      <c r="K77" s="720"/>
      <c r="L77" s="721"/>
      <c r="M77" s="721"/>
      <c r="N77" s="750" t="s">
        <v>782</v>
      </c>
    </row>
    <row r="78" spans="1:14" s="593" customFormat="1" ht="38.25" x14ac:dyDescent="0.2">
      <c r="A78" s="522"/>
      <c r="B78" s="523" t="s">
        <v>2</v>
      </c>
      <c r="C78" s="524"/>
      <c r="D78" s="525">
        <v>930400</v>
      </c>
      <c r="E78" s="651"/>
      <c r="F78" s="526"/>
      <c r="G78" s="540"/>
      <c r="H78" s="527"/>
      <c r="I78" s="527"/>
      <c r="J78" s="528">
        <f>I78*100/D78</f>
        <v>0</v>
      </c>
      <c r="K78" s="525">
        <f>D78-I78</f>
        <v>930400</v>
      </c>
      <c r="L78" s="530"/>
      <c r="M78" s="529"/>
      <c r="N78" s="508"/>
    </row>
    <row r="79" spans="1:14" s="532" customFormat="1" ht="114.75" x14ac:dyDescent="0.2">
      <c r="A79" s="549">
        <v>28</v>
      </c>
      <c r="B79" s="495" t="s">
        <v>506</v>
      </c>
      <c r="C79" s="788" t="s">
        <v>144</v>
      </c>
      <c r="D79" s="708"/>
      <c r="E79" s="653" t="s">
        <v>179</v>
      </c>
      <c r="F79" s="565"/>
      <c r="G79" s="554"/>
      <c r="H79" s="566"/>
      <c r="I79" s="566"/>
      <c r="J79" s="556"/>
      <c r="K79" s="557"/>
      <c r="L79" s="558"/>
      <c r="M79" s="558"/>
      <c r="N79" s="595"/>
    </row>
    <row r="80" spans="1:14" s="532" customFormat="1" ht="38.25" x14ac:dyDescent="0.2">
      <c r="A80" s="522"/>
      <c r="B80" s="523" t="s">
        <v>1</v>
      </c>
      <c r="C80" s="524"/>
      <c r="D80" s="525">
        <v>30000000</v>
      </c>
      <c r="E80" s="651"/>
      <c r="F80" s="526"/>
      <c r="G80" s="540"/>
      <c r="H80" s="527"/>
      <c r="I80" s="527"/>
      <c r="J80" s="528">
        <f>I80*100/D80</f>
        <v>0</v>
      </c>
      <c r="K80" s="525">
        <f>D80-I80</f>
        <v>30000000</v>
      </c>
      <c r="L80" s="530"/>
      <c r="M80" s="818">
        <v>5400000</v>
      </c>
      <c r="N80" s="495"/>
    </row>
    <row r="81" spans="1:14" s="509" customFormat="1" ht="153" x14ac:dyDescent="0.2">
      <c r="A81" s="510" t="s">
        <v>84</v>
      </c>
      <c r="B81" s="563" t="s">
        <v>560</v>
      </c>
      <c r="C81" s="512"/>
      <c r="D81" s="513"/>
      <c r="E81" s="652"/>
      <c r="F81" s="514"/>
      <c r="G81" s="515"/>
      <c r="H81" s="516"/>
      <c r="I81" s="516"/>
      <c r="J81" s="517"/>
      <c r="K81" s="513"/>
      <c r="L81" s="518"/>
      <c r="M81" s="518"/>
      <c r="N81" s="495" t="s">
        <v>783</v>
      </c>
    </row>
    <row r="82" spans="1:14" s="594" customFormat="1" ht="64.5" x14ac:dyDescent="0.2">
      <c r="A82" s="780">
        <v>29</v>
      </c>
      <c r="B82" s="595" t="s">
        <v>18</v>
      </c>
      <c r="C82" s="597" t="s">
        <v>63</v>
      </c>
      <c r="D82" s="708"/>
      <c r="E82" s="653" t="s">
        <v>93</v>
      </c>
      <c r="F82" s="565"/>
      <c r="G82" s="554"/>
      <c r="H82" s="566"/>
      <c r="I82" s="566"/>
      <c r="J82" s="556"/>
      <c r="K82" s="557"/>
      <c r="L82" s="558"/>
      <c r="M82" s="558"/>
      <c r="N82" s="817" t="s">
        <v>473</v>
      </c>
    </row>
    <row r="83" spans="1:14" s="521" customFormat="1" ht="38.25" x14ac:dyDescent="0.2">
      <c r="A83" s="522"/>
      <c r="B83" s="523" t="s">
        <v>2</v>
      </c>
      <c r="C83" s="524"/>
      <c r="D83" s="525">
        <v>3540000</v>
      </c>
      <c r="E83" s="651"/>
      <c r="F83" s="526">
        <v>22619</v>
      </c>
      <c r="G83" s="526">
        <v>22680</v>
      </c>
      <c r="H83" s="527">
        <v>3540000</v>
      </c>
      <c r="I83" s="527">
        <v>3540000</v>
      </c>
      <c r="J83" s="528">
        <f>I83*100/D83</f>
        <v>100</v>
      </c>
      <c r="K83" s="527" t="s">
        <v>332</v>
      </c>
      <c r="L83" s="530"/>
      <c r="M83" s="530"/>
      <c r="N83" s="560"/>
    </row>
    <row r="84" spans="1:14" s="532" customFormat="1" ht="76.5" x14ac:dyDescent="0.2">
      <c r="A84" s="549">
        <v>30</v>
      </c>
      <c r="B84" s="495" t="s">
        <v>469</v>
      </c>
      <c r="C84" s="597" t="s">
        <v>63</v>
      </c>
      <c r="D84" s="708"/>
      <c r="E84" s="653" t="s">
        <v>180</v>
      </c>
      <c r="F84" s="565"/>
      <c r="G84" s="554"/>
      <c r="H84" s="566"/>
      <c r="I84" s="566"/>
      <c r="J84" s="556"/>
      <c r="K84" s="557"/>
      <c r="L84" s="558"/>
      <c r="M84" s="558"/>
      <c r="N84" s="536" t="s">
        <v>768</v>
      </c>
    </row>
    <row r="85" spans="1:14" s="532" customFormat="1" ht="38.25" x14ac:dyDescent="0.2">
      <c r="A85" s="522"/>
      <c r="B85" s="523" t="s">
        <v>2</v>
      </c>
      <c r="C85" s="524"/>
      <c r="D85" s="525">
        <v>12000000</v>
      </c>
      <c r="E85" s="651"/>
      <c r="F85" s="526">
        <v>22727</v>
      </c>
      <c r="G85" s="526">
        <v>22847</v>
      </c>
      <c r="H85" s="527">
        <v>9600000</v>
      </c>
      <c r="I85" s="527"/>
      <c r="J85" s="528">
        <f>I85*100/D85</f>
        <v>0</v>
      </c>
      <c r="K85" s="525">
        <f>D85-I85-L85</f>
        <v>9600000</v>
      </c>
      <c r="L85" s="789">
        <v>2400000</v>
      </c>
      <c r="M85" s="530"/>
      <c r="N85" s="531"/>
    </row>
    <row r="86" spans="1:14" s="532" customFormat="1" ht="114.75" x14ac:dyDescent="0.2">
      <c r="A86" s="711">
        <v>31</v>
      </c>
      <c r="B86" s="723" t="s">
        <v>650</v>
      </c>
      <c r="C86" s="724" t="s">
        <v>63</v>
      </c>
      <c r="D86" s="725"/>
      <c r="E86" s="715" t="s">
        <v>721</v>
      </c>
      <c r="F86" s="726"/>
      <c r="G86" s="717"/>
      <c r="H86" s="727"/>
      <c r="I86" s="727"/>
      <c r="J86" s="719"/>
      <c r="K86" s="720"/>
      <c r="L86" s="721"/>
      <c r="M86" s="721"/>
      <c r="N86" s="888" t="s">
        <v>784</v>
      </c>
    </row>
    <row r="87" spans="1:14" s="593" customFormat="1" ht="38.25" x14ac:dyDescent="0.2">
      <c r="A87" s="522"/>
      <c r="B87" s="523" t="s">
        <v>2</v>
      </c>
      <c r="C87" s="524"/>
      <c r="D87" s="525">
        <v>6000000</v>
      </c>
      <c r="E87" s="651"/>
      <c r="F87" s="526"/>
      <c r="G87" s="540"/>
      <c r="H87" s="527"/>
      <c r="I87" s="527"/>
      <c r="J87" s="528">
        <f>I87*100/D87</f>
        <v>0</v>
      </c>
      <c r="K87" s="525">
        <f>D87-I87</f>
        <v>6000000</v>
      </c>
      <c r="L87" s="530"/>
      <c r="M87" s="529"/>
      <c r="N87" s="508"/>
    </row>
    <row r="88" spans="1:14" s="596" customFormat="1" ht="114.75" x14ac:dyDescent="0.55000000000000004">
      <c r="A88" s="549">
        <v>32</v>
      </c>
      <c r="B88" s="781" t="s">
        <v>160</v>
      </c>
      <c r="C88" s="597" t="s">
        <v>65</v>
      </c>
      <c r="D88" s="557"/>
      <c r="E88" s="653" t="s">
        <v>94</v>
      </c>
      <c r="F88" s="553"/>
      <c r="G88" s="565"/>
      <c r="H88" s="597"/>
      <c r="I88" s="555"/>
      <c r="J88" s="556"/>
      <c r="K88" s="557"/>
      <c r="L88" s="568"/>
      <c r="M88" s="568"/>
      <c r="N88" s="495" t="s">
        <v>473</v>
      </c>
    </row>
    <row r="89" spans="1:14" s="496" customFormat="1" ht="38.25" x14ac:dyDescent="0.55000000000000004">
      <c r="A89" s="587"/>
      <c r="B89" s="523" t="s">
        <v>2</v>
      </c>
      <c r="C89" s="524"/>
      <c r="D89" s="525">
        <v>2500000</v>
      </c>
      <c r="E89" s="651"/>
      <c r="F89" s="546"/>
      <c r="G89" s="546"/>
      <c r="H89" s="525">
        <v>2477020</v>
      </c>
      <c r="I89" s="547">
        <v>2477020</v>
      </c>
      <c r="J89" s="528">
        <f>I89*100/I89</f>
        <v>100</v>
      </c>
      <c r="K89" s="525">
        <f>2500000-L89-I89</f>
        <v>0</v>
      </c>
      <c r="L89" s="588">
        <f>D89-H89</f>
        <v>22980</v>
      </c>
      <c r="M89" s="531"/>
      <c r="N89" s="560"/>
    </row>
    <row r="90" spans="1:14" s="782" customFormat="1" ht="76.5" x14ac:dyDescent="0.2">
      <c r="A90" s="522">
        <v>33</v>
      </c>
      <c r="B90" s="700" t="s">
        <v>461</v>
      </c>
      <c r="C90" s="524" t="s">
        <v>65</v>
      </c>
      <c r="D90" s="710"/>
      <c r="E90" s="651" t="s">
        <v>94</v>
      </c>
      <c r="F90" s="526"/>
      <c r="G90" s="540"/>
      <c r="H90" s="527"/>
      <c r="I90" s="527"/>
      <c r="J90" s="528"/>
      <c r="K90" s="525"/>
      <c r="L90" s="530"/>
      <c r="M90" s="530"/>
      <c r="N90" s="668" t="s">
        <v>708</v>
      </c>
    </row>
    <row r="91" spans="1:14" s="496" customFormat="1" ht="38.25" x14ac:dyDescent="0.2">
      <c r="A91" s="569"/>
      <c r="B91" s="601" t="s">
        <v>2</v>
      </c>
      <c r="C91" s="570"/>
      <c r="D91" s="576">
        <v>1279500</v>
      </c>
      <c r="E91" s="656"/>
      <c r="F91" s="577"/>
      <c r="G91" s="573"/>
      <c r="H91" s="571"/>
      <c r="I91" s="527">
        <v>687580</v>
      </c>
      <c r="J91" s="575">
        <f>I91*100/D91</f>
        <v>53.738178976162565</v>
      </c>
      <c r="K91" s="576">
        <f>D91-I91</f>
        <v>591920</v>
      </c>
      <c r="L91" s="530"/>
      <c r="M91" s="530"/>
      <c r="N91" s="560"/>
    </row>
    <row r="92" spans="1:14" s="532" customFormat="1" ht="127.5" customHeight="1" x14ac:dyDescent="0.2">
      <c r="A92" s="522">
        <v>34</v>
      </c>
      <c r="B92" s="709" t="s">
        <v>505</v>
      </c>
      <c r="C92" s="524" t="s">
        <v>65</v>
      </c>
      <c r="D92" s="710"/>
      <c r="E92" s="651" t="s">
        <v>94</v>
      </c>
      <c r="F92" s="526"/>
      <c r="G92" s="540"/>
      <c r="H92" s="527"/>
      <c r="I92" s="527"/>
      <c r="J92" s="528"/>
      <c r="K92" s="525"/>
      <c r="L92" s="530"/>
      <c r="M92" s="530"/>
      <c r="N92" s="668" t="s">
        <v>709</v>
      </c>
    </row>
    <row r="93" spans="1:14" s="496" customFormat="1" ht="38.25" x14ac:dyDescent="0.2">
      <c r="A93" s="522"/>
      <c r="B93" s="523" t="s">
        <v>2</v>
      </c>
      <c r="C93" s="524"/>
      <c r="D93" s="525">
        <v>425350</v>
      </c>
      <c r="E93" s="651"/>
      <c r="F93" s="526"/>
      <c r="G93" s="540"/>
      <c r="H93" s="527"/>
      <c r="I93" s="527"/>
      <c r="J93" s="528">
        <f>I93*100/D93</f>
        <v>0</v>
      </c>
      <c r="K93" s="525">
        <f>D93-I93</f>
        <v>425350</v>
      </c>
      <c r="L93" s="530"/>
      <c r="M93" s="530"/>
      <c r="N93" s="560"/>
    </row>
    <row r="94" spans="1:14" s="532" customFormat="1" ht="76.5" x14ac:dyDescent="0.2">
      <c r="A94" s="522">
        <v>35</v>
      </c>
      <c r="B94" s="709" t="s">
        <v>19</v>
      </c>
      <c r="C94" s="524" t="s">
        <v>65</v>
      </c>
      <c r="D94" s="783"/>
      <c r="E94" s="651" t="s">
        <v>94</v>
      </c>
      <c r="F94" s="526"/>
      <c r="G94" s="540"/>
      <c r="H94" s="527"/>
      <c r="I94" s="527"/>
      <c r="J94" s="528"/>
      <c r="K94" s="525"/>
      <c r="L94" s="530"/>
      <c r="M94" s="530"/>
      <c r="N94" s="668" t="s">
        <v>710</v>
      </c>
    </row>
    <row r="95" spans="1:14" s="496" customFormat="1" ht="38.25" x14ac:dyDescent="0.2">
      <c r="A95" s="522"/>
      <c r="B95" s="523" t="s">
        <v>2</v>
      </c>
      <c r="C95" s="524"/>
      <c r="D95" s="525">
        <v>352550</v>
      </c>
      <c r="E95" s="651"/>
      <c r="F95" s="526"/>
      <c r="G95" s="526"/>
      <c r="H95" s="527"/>
      <c r="I95" s="571">
        <v>16900</v>
      </c>
      <c r="J95" s="575">
        <f>I95*100/D95</f>
        <v>4.7936462913061977</v>
      </c>
      <c r="K95" s="576">
        <f>D95-I95</f>
        <v>335650</v>
      </c>
      <c r="L95" s="530"/>
      <c r="M95" s="529"/>
      <c r="N95" s="568"/>
    </row>
    <row r="96" spans="1:14" s="594" customFormat="1" ht="76.5" x14ac:dyDescent="0.2">
      <c r="A96" s="549">
        <v>36</v>
      </c>
      <c r="B96" s="495" t="s">
        <v>454</v>
      </c>
      <c r="C96" s="597" t="s">
        <v>66</v>
      </c>
      <c r="D96" s="708"/>
      <c r="E96" s="653" t="s">
        <v>95</v>
      </c>
      <c r="F96" s="565"/>
      <c r="G96" s="554"/>
      <c r="H96" s="566"/>
      <c r="I96" s="566"/>
      <c r="J96" s="599"/>
      <c r="K96" s="557"/>
      <c r="L96" s="558"/>
      <c r="M96" s="558"/>
      <c r="N96" s="508" t="s">
        <v>473</v>
      </c>
    </row>
    <row r="97" spans="1:14" s="496" customFormat="1" ht="38.25" x14ac:dyDescent="0.2">
      <c r="A97" s="522"/>
      <c r="B97" s="523" t="s">
        <v>2</v>
      </c>
      <c r="C97" s="524"/>
      <c r="D97" s="525">
        <v>2000000</v>
      </c>
      <c r="E97" s="651"/>
      <c r="F97" s="526">
        <v>22679</v>
      </c>
      <c r="G97" s="526">
        <v>22705</v>
      </c>
      <c r="H97" s="527">
        <v>1915000</v>
      </c>
      <c r="I97" s="571">
        <v>1915000</v>
      </c>
      <c r="J97" s="575">
        <f>I97*100/H97</f>
        <v>100</v>
      </c>
      <c r="K97" s="576">
        <f>H97-I97</f>
        <v>0</v>
      </c>
      <c r="L97" s="529">
        <f>D97-H97</f>
        <v>85000</v>
      </c>
      <c r="M97" s="530"/>
      <c r="N97" s="560"/>
    </row>
    <row r="98" spans="1:14" s="532" customFormat="1" ht="76.5" x14ac:dyDescent="0.2">
      <c r="A98" s="549">
        <v>37</v>
      </c>
      <c r="B98" s="495" t="s">
        <v>475</v>
      </c>
      <c r="C98" s="597" t="s">
        <v>66</v>
      </c>
      <c r="D98" s="557">
        <v>900000</v>
      </c>
      <c r="E98" s="653" t="s">
        <v>735</v>
      </c>
      <c r="F98" s="565"/>
      <c r="G98" s="554"/>
      <c r="H98" s="566"/>
      <c r="I98" s="566">
        <f>I99+I100</f>
        <v>0</v>
      </c>
      <c r="J98" s="599">
        <f>I100*100/D98</f>
        <v>0</v>
      </c>
      <c r="K98" s="552">
        <f>D98-I100</f>
        <v>900000</v>
      </c>
      <c r="L98" s="558"/>
      <c r="M98" s="558"/>
      <c r="N98" s="889" t="s">
        <v>741</v>
      </c>
    </row>
    <row r="99" spans="1:14" s="532" customFormat="1" ht="38.25" x14ac:dyDescent="0.2">
      <c r="A99" s="549"/>
      <c r="B99" s="564" t="s">
        <v>2</v>
      </c>
      <c r="C99" s="597"/>
      <c r="D99" s="708">
        <v>670000</v>
      </c>
      <c r="E99" s="653"/>
      <c r="F99" s="565"/>
      <c r="G99" s="554"/>
      <c r="H99" s="566"/>
      <c r="I99" s="598"/>
      <c r="J99" s="599">
        <f>I99*100/D99</f>
        <v>0</v>
      </c>
      <c r="K99" s="552">
        <f>D99-I99</f>
        <v>670000</v>
      </c>
      <c r="L99" s="558"/>
      <c r="M99" s="558"/>
      <c r="N99" s="749"/>
    </row>
    <row r="100" spans="1:14" s="593" customFormat="1" ht="38.25" x14ac:dyDescent="0.2">
      <c r="A100" s="602"/>
      <c r="B100" s="523" t="s">
        <v>1</v>
      </c>
      <c r="C100" s="524"/>
      <c r="D100" s="710">
        <f>D101+D102</f>
        <v>230000</v>
      </c>
      <c r="E100" s="651"/>
      <c r="F100" s="526"/>
      <c r="G100" s="540"/>
      <c r="H100" s="527"/>
      <c r="I100" s="571"/>
      <c r="J100" s="575">
        <f>I100*100/D100</f>
        <v>0</v>
      </c>
      <c r="K100" s="576">
        <f>D100-I100</f>
        <v>230000</v>
      </c>
      <c r="L100" s="530"/>
      <c r="M100" s="530"/>
      <c r="N100" s="536"/>
    </row>
    <row r="101" spans="1:14" s="740" customFormat="1" ht="76.5" customHeight="1" x14ac:dyDescent="0.55000000000000004">
      <c r="A101" s="730"/>
      <c r="B101" s="731" t="s">
        <v>476</v>
      </c>
      <c r="C101" s="534"/>
      <c r="D101" s="732">
        <v>180000</v>
      </c>
      <c r="E101" s="650"/>
      <c r="F101" s="535"/>
      <c r="G101" s="733"/>
      <c r="H101" s="734"/>
      <c r="I101" s="735"/>
      <c r="J101" s="736">
        <f>I101*100/D101</f>
        <v>0</v>
      </c>
      <c r="K101" s="737">
        <f>D101-I101</f>
        <v>180000</v>
      </c>
      <c r="L101" s="738"/>
      <c r="M101" s="738"/>
      <c r="N101" s="739"/>
    </row>
    <row r="102" spans="1:14" s="509" customFormat="1" ht="38.25" x14ac:dyDescent="0.2">
      <c r="A102" s="603"/>
      <c r="B102" s="563" t="s">
        <v>477</v>
      </c>
      <c r="C102" s="512"/>
      <c r="D102" s="513">
        <v>50000</v>
      </c>
      <c r="E102" s="652"/>
      <c r="F102" s="514"/>
      <c r="G102" s="515"/>
      <c r="H102" s="516"/>
      <c r="I102" s="541"/>
      <c r="J102" s="542">
        <f>I102*100/D102</f>
        <v>0</v>
      </c>
      <c r="K102" s="539">
        <f>D102-I102</f>
        <v>50000</v>
      </c>
      <c r="L102" s="518"/>
      <c r="M102" s="518"/>
      <c r="N102" s="536"/>
    </row>
    <row r="103" spans="1:14" s="532" customFormat="1" ht="76.5" x14ac:dyDescent="0.2">
      <c r="A103" s="711">
        <v>38</v>
      </c>
      <c r="B103" s="723" t="s">
        <v>655</v>
      </c>
      <c r="C103" s="724" t="s">
        <v>646</v>
      </c>
      <c r="D103" s="725"/>
      <c r="E103" s="715" t="s">
        <v>759</v>
      </c>
      <c r="F103" s="726"/>
      <c r="G103" s="717"/>
      <c r="H103" s="727"/>
      <c r="I103" s="727"/>
      <c r="J103" s="719"/>
      <c r="K103" s="720"/>
      <c r="L103" s="721"/>
      <c r="M103" s="721"/>
      <c r="N103" s="888" t="s">
        <v>740</v>
      </c>
    </row>
    <row r="104" spans="1:14" s="593" customFormat="1" ht="38.25" x14ac:dyDescent="0.2">
      <c r="A104" s="522"/>
      <c r="B104" s="523" t="s">
        <v>2</v>
      </c>
      <c r="C104" s="524"/>
      <c r="D104" s="525">
        <v>2300000</v>
      </c>
      <c r="E104" s="651"/>
      <c r="F104" s="526"/>
      <c r="G104" s="540"/>
      <c r="H104" s="527"/>
      <c r="I104" s="527"/>
      <c r="J104" s="528">
        <f>I104*100/D104</f>
        <v>0</v>
      </c>
      <c r="K104" s="525">
        <f>D104-I104</f>
        <v>2300000</v>
      </c>
      <c r="L104" s="530"/>
      <c r="M104" s="529"/>
      <c r="N104" s="508"/>
    </row>
    <row r="105" spans="1:14" s="594" customFormat="1" ht="153" x14ac:dyDescent="0.2">
      <c r="A105" s="549">
        <v>39</v>
      </c>
      <c r="B105" s="495" t="s">
        <v>487</v>
      </c>
      <c r="C105" s="597" t="s">
        <v>68</v>
      </c>
      <c r="D105" s="708"/>
      <c r="E105" s="653" t="s">
        <v>96</v>
      </c>
      <c r="F105" s="565"/>
      <c r="G105" s="554"/>
      <c r="H105" s="566"/>
      <c r="I105" s="566"/>
      <c r="J105" s="556"/>
      <c r="K105" s="557"/>
      <c r="L105" s="558"/>
      <c r="M105" s="558"/>
      <c r="N105" s="508" t="s">
        <v>711</v>
      </c>
    </row>
    <row r="106" spans="1:14" s="496" customFormat="1" ht="38.25" x14ac:dyDescent="0.2">
      <c r="A106" s="522"/>
      <c r="B106" s="523" t="s">
        <v>2</v>
      </c>
      <c r="C106" s="524"/>
      <c r="D106" s="525">
        <v>1413000</v>
      </c>
      <c r="E106" s="651"/>
      <c r="F106" s="526"/>
      <c r="G106" s="540"/>
      <c r="H106" s="527"/>
      <c r="I106" s="571">
        <v>815840</v>
      </c>
      <c r="J106" s="575">
        <f>I106*100/D106</f>
        <v>57.738145789101203</v>
      </c>
      <c r="K106" s="576">
        <f>D106-I106</f>
        <v>597160</v>
      </c>
      <c r="L106" s="529"/>
      <c r="M106" s="530"/>
      <c r="N106" s="560"/>
    </row>
    <row r="107" spans="1:14" s="532" customFormat="1" ht="114.75" x14ac:dyDescent="0.2">
      <c r="A107" s="711">
        <v>40</v>
      </c>
      <c r="B107" s="723" t="s">
        <v>642</v>
      </c>
      <c r="C107" s="724" t="s">
        <v>641</v>
      </c>
      <c r="D107" s="725"/>
      <c r="E107" s="715" t="s">
        <v>722</v>
      </c>
      <c r="F107" s="726"/>
      <c r="G107" s="717"/>
      <c r="H107" s="727"/>
      <c r="I107" s="727"/>
      <c r="J107" s="719"/>
      <c r="K107" s="720"/>
      <c r="L107" s="721"/>
      <c r="M107" s="721"/>
      <c r="N107" s="888" t="s">
        <v>740</v>
      </c>
    </row>
    <row r="108" spans="1:14" s="593" customFormat="1" ht="38.25" x14ac:dyDescent="0.2">
      <c r="A108" s="522"/>
      <c r="B108" s="523" t="s">
        <v>1</v>
      </c>
      <c r="C108" s="524"/>
      <c r="D108" s="525">
        <v>985500</v>
      </c>
      <c r="E108" s="651"/>
      <c r="F108" s="526"/>
      <c r="G108" s="540"/>
      <c r="H108" s="527"/>
      <c r="I108" s="527"/>
      <c r="J108" s="528">
        <f>I108*100/D108</f>
        <v>0</v>
      </c>
      <c r="K108" s="525">
        <f>D108-I108</f>
        <v>985500</v>
      </c>
      <c r="L108" s="530"/>
      <c r="M108" s="529"/>
      <c r="N108" s="508"/>
    </row>
    <row r="109" spans="1:14" s="593" customFormat="1" ht="76.5" x14ac:dyDescent="0.55000000000000004">
      <c r="A109" s="522"/>
      <c r="B109" s="731" t="s">
        <v>785</v>
      </c>
      <c r="C109" s="534"/>
      <c r="D109" s="732">
        <v>660000</v>
      </c>
      <c r="E109" s="650"/>
      <c r="F109" s="535"/>
      <c r="G109" s="733"/>
      <c r="H109" s="734"/>
      <c r="I109" s="735"/>
      <c r="J109" s="736">
        <f>I109*100/D109</f>
        <v>0</v>
      </c>
      <c r="K109" s="737">
        <f>D109-I109</f>
        <v>660000</v>
      </c>
      <c r="L109" s="738"/>
      <c r="M109" s="738"/>
      <c r="N109" s="508"/>
    </row>
    <row r="110" spans="1:14" s="593" customFormat="1" ht="76.5" x14ac:dyDescent="0.55000000000000004">
      <c r="A110" s="522"/>
      <c r="B110" s="731" t="s">
        <v>786</v>
      </c>
      <c r="C110" s="534"/>
      <c r="D110" s="732">
        <v>325500</v>
      </c>
      <c r="E110" s="650"/>
      <c r="F110" s="535"/>
      <c r="G110" s="733"/>
      <c r="H110" s="734"/>
      <c r="I110" s="735"/>
      <c r="J110" s="736">
        <f>I110*100/D110</f>
        <v>0</v>
      </c>
      <c r="K110" s="737">
        <f>D110-I110</f>
        <v>325500</v>
      </c>
      <c r="L110" s="738"/>
      <c r="M110" s="738"/>
      <c r="N110" s="890"/>
    </row>
    <row r="111" spans="1:14" s="532" customFormat="1" ht="344.25" x14ac:dyDescent="0.2">
      <c r="A111" s="711">
        <v>41</v>
      </c>
      <c r="B111" s="723" t="s">
        <v>643</v>
      </c>
      <c r="C111" s="724" t="s">
        <v>644</v>
      </c>
      <c r="D111" s="725"/>
      <c r="E111" s="715" t="s">
        <v>723</v>
      </c>
      <c r="F111" s="726"/>
      <c r="G111" s="717"/>
      <c r="H111" s="727"/>
      <c r="I111" s="727"/>
      <c r="J111" s="719"/>
      <c r="K111" s="720"/>
      <c r="L111" s="721"/>
      <c r="M111" s="721"/>
      <c r="N111" s="722" t="s">
        <v>792</v>
      </c>
    </row>
    <row r="112" spans="1:14" s="593" customFormat="1" ht="38.25" x14ac:dyDescent="0.2">
      <c r="A112" s="522"/>
      <c r="B112" s="523" t="s">
        <v>1</v>
      </c>
      <c r="C112" s="524"/>
      <c r="D112" s="525">
        <v>9518000</v>
      </c>
      <c r="E112" s="651"/>
      <c r="F112" s="526"/>
      <c r="G112" s="540"/>
      <c r="H112" s="527"/>
      <c r="I112" s="527"/>
      <c r="J112" s="528">
        <f>I112*100/D112</f>
        <v>0</v>
      </c>
      <c r="K112" s="525">
        <f>D112-I112</f>
        <v>9518000</v>
      </c>
      <c r="L112" s="530"/>
      <c r="M112" s="529"/>
      <c r="N112" s="508"/>
    </row>
    <row r="113" spans="1:14" s="593" customFormat="1" ht="191.25" x14ac:dyDescent="0.2">
      <c r="A113" s="522"/>
      <c r="B113" s="543" t="s">
        <v>695</v>
      </c>
      <c r="C113" s="524"/>
      <c r="D113" s="525"/>
      <c r="E113" s="651"/>
      <c r="F113" s="526"/>
      <c r="G113" s="540"/>
      <c r="H113" s="527"/>
      <c r="I113" s="527"/>
      <c r="J113" s="528"/>
      <c r="K113" s="525"/>
      <c r="L113" s="530"/>
      <c r="M113" s="529"/>
      <c r="N113" s="508"/>
    </row>
    <row r="114" spans="1:14" s="532" customFormat="1" ht="191.25" x14ac:dyDescent="0.2">
      <c r="A114" s="522">
        <v>42</v>
      </c>
      <c r="B114" s="709" t="s">
        <v>651</v>
      </c>
      <c r="C114" s="893" t="s">
        <v>652</v>
      </c>
      <c r="D114" s="710"/>
      <c r="E114" s="651" t="s">
        <v>727</v>
      </c>
      <c r="F114" s="526"/>
      <c r="G114" s="540"/>
      <c r="H114" s="527"/>
      <c r="I114" s="527"/>
      <c r="J114" s="528"/>
      <c r="K114" s="525"/>
      <c r="L114" s="530"/>
      <c r="M114" s="530"/>
      <c r="N114" s="889" t="s">
        <v>791</v>
      </c>
    </row>
    <row r="115" spans="1:14" s="593" customFormat="1" ht="38.25" x14ac:dyDescent="0.2">
      <c r="A115" s="522"/>
      <c r="B115" s="523" t="s">
        <v>1</v>
      </c>
      <c r="C115" s="524"/>
      <c r="D115" s="525">
        <v>1000000</v>
      </c>
      <c r="E115" s="651"/>
      <c r="F115" s="526"/>
      <c r="G115" s="526"/>
      <c r="H115" s="527"/>
      <c r="I115" s="527"/>
      <c r="J115" s="528">
        <f>I115*100/D115</f>
        <v>0</v>
      </c>
      <c r="K115" s="525">
        <f>D115-I115</f>
        <v>1000000</v>
      </c>
      <c r="L115" s="530"/>
      <c r="M115" s="529"/>
      <c r="N115" s="536"/>
    </row>
    <row r="116" spans="1:14" s="593" customFormat="1" ht="76.5" x14ac:dyDescent="0.2">
      <c r="A116" s="522"/>
      <c r="B116" s="523" t="s">
        <v>696</v>
      </c>
      <c r="C116" s="524"/>
      <c r="D116" s="525"/>
      <c r="E116" s="651"/>
      <c r="F116" s="526"/>
      <c r="G116" s="526"/>
      <c r="H116" s="527"/>
      <c r="I116" s="527"/>
      <c r="J116" s="528"/>
      <c r="K116" s="525"/>
      <c r="L116" s="530"/>
      <c r="M116" s="529"/>
      <c r="N116" s="536"/>
    </row>
    <row r="117" spans="1:14" s="594" customFormat="1" ht="122.25" customHeight="1" x14ac:dyDescent="0.2">
      <c r="A117" s="549">
        <v>43</v>
      </c>
      <c r="B117" s="495" t="s">
        <v>504</v>
      </c>
      <c r="C117" s="788" t="s">
        <v>4</v>
      </c>
      <c r="D117" s="708"/>
      <c r="E117" s="653" t="s">
        <v>112</v>
      </c>
      <c r="F117" s="565"/>
      <c r="G117" s="554"/>
      <c r="H117" s="566"/>
      <c r="I117" s="566"/>
      <c r="J117" s="599"/>
      <c r="K117" s="557"/>
      <c r="L117" s="558"/>
      <c r="M117" s="558"/>
      <c r="N117" s="536"/>
    </row>
    <row r="118" spans="1:14" s="594" customFormat="1" ht="38.25" x14ac:dyDescent="0.2">
      <c r="A118" s="522"/>
      <c r="B118" s="523" t="s">
        <v>1</v>
      </c>
      <c r="C118" s="524"/>
      <c r="D118" s="525">
        <v>1825000</v>
      </c>
      <c r="E118" s="651"/>
      <c r="F118" s="526">
        <v>22643</v>
      </c>
      <c r="G118" s="526">
        <v>22732</v>
      </c>
      <c r="H118" s="527">
        <v>1587000</v>
      </c>
      <c r="I118" s="571"/>
      <c r="J118" s="575">
        <f>I118*100/D118</f>
        <v>0</v>
      </c>
      <c r="K118" s="576">
        <f>H118-I118</f>
        <v>1587000</v>
      </c>
      <c r="L118" s="530"/>
      <c r="M118" s="529">
        <f>D118-H118</f>
        <v>238000</v>
      </c>
      <c r="N118" s="508"/>
    </row>
    <row r="119" spans="1:14" s="496" customFormat="1" ht="153" x14ac:dyDescent="0.2">
      <c r="A119" s="522"/>
      <c r="B119" s="563" t="s">
        <v>531</v>
      </c>
      <c r="C119" s="524"/>
      <c r="D119" s="525"/>
      <c r="E119" s="651"/>
      <c r="F119" s="526"/>
      <c r="G119" s="540"/>
      <c r="H119" s="527"/>
      <c r="I119" s="571"/>
      <c r="J119" s="575"/>
      <c r="K119" s="576"/>
      <c r="L119" s="530"/>
      <c r="M119" s="530"/>
      <c r="N119" s="508" t="s">
        <v>793</v>
      </c>
    </row>
    <row r="120" spans="1:14" s="594" customFormat="1" ht="123" customHeight="1" x14ac:dyDescent="0.2">
      <c r="A120" s="549">
        <v>44</v>
      </c>
      <c r="B120" s="495" t="s">
        <v>503</v>
      </c>
      <c r="C120" s="788" t="s">
        <v>4</v>
      </c>
      <c r="D120" s="708"/>
      <c r="E120" s="653" t="s">
        <v>97</v>
      </c>
      <c r="F120" s="565"/>
      <c r="G120" s="554"/>
      <c r="H120" s="566"/>
      <c r="I120" s="566"/>
      <c r="J120" s="556"/>
      <c r="K120" s="557"/>
      <c r="L120" s="558"/>
      <c r="M120" s="558"/>
      <c r="N120" s="749"/>
    </row>
    <row r="121" spans="1:14" s="532" customFormat="1" ht="38.25" x14ac:dyDescent="0.2">
      <c r="A121" s="522"/>
      <c r="B121" s="523" t="s">
        <v>69</v>
      </c>
      <c r="C121" s="524"/>
      <c r="D121" s="525">
        <v>3547000</v>
      </c>
      <c r="E121" s="651"/>
      <c r="F121" s="526">
        <v>22663</v>
      </c>
      <c r="G121" s="526">
        <v>22782</v>
      </c>
      <c r="H121" s="527">
        <v>2500000</v>
      </c>
      <c r="I121" s="571"/>
      <c r="J121" s="575">
        <f>I121*100/D121</f>
        <v>0</v>
      </c>
      <c r="K121" s="576">
        <f>H121-I121</f>
        <v>2500000</v>
      </c>
      <c r="L121" s="548"/>
      <c r="M121" s="529">
        <f>D121-K121</f>
        <v>1047000</v>
      </c>
      <c r="N121" s="508"/>
    </row>
    <row r="122" spans="1:14" s="496" customFormat="1" ht="153" x14ac:dyDescent="0.2">
      <c r="A122" s="522"/>
      <c r="B122" s="511" t="s">
        <v>532</v>
      </c>
      <c r="C122" s="524"/>
      <c r="D122" s="525"/>
      <c r="E122" s="651"/>
      <c r="F122" s="526"/>
      <c r="G122" s="540"/>
      <c r="H122" s="527"/>
      <c r="I122" s="571"/>
      <c r="J122" s="575"/>
      <c r="K122" s="576"/>
      <c r="L122" s="548"/>
      <c r="M122" s="530"/>
      <c r="N122" s="508" t="s">
        <v>743</v>
      </c>
    </row>
    <row r="123" spans="1:14" s="532" customFormat="1" ht="76.5" x14ac:dyDescent="0.2">
      <c r="A123" s="549">
        <v>45</v>
      </c>
      <c r="B123" s="781" t="s">
        <v>570</v>
      </c>
      <c r="C123" s="859" t="s">
        <v>4</v>
      </c>
      <c r="D123" s="557"/>
      <c r="E123" s="846" t="s">
        <v>467</v>
      </c>
      <c r="F123" s="565"/>
      <c r="G123" s="554"/>
      <c r="H123" s="566"/>
      <c r="I123" s="598"/>
      <c r="J123" s="599"/>
      <c r="K123" s="552"/>
      <c r="L123" s="789"/>
      <c r="M123" s="558"/>
      <c r="N123" s="536" t="s">
        <v>724</v>
      </c>
    </row>
    <row r="124" spans="1:14" s="786" customFormat="1" ht="38.25" x14ac:dyDescent="0.2">
      <c r="A124" s="497"/>
      <c r="B124" s="498" t="s">
        <v>2</v>
      </c>
      <c r="C124" s="499"/>
      <c r="D124" s="504">
        <v>1000000</v>
      </c>
      <c r="E124" s="648"/>
      <c r="F124" s="501">
        <v>241870</v>
      </c>
      <c r="G124" s="665">
        <v>241990</v>
      </c>
      <c r="H124" s="502">
        <v>998000</v>
      </c>
      <c r="I124" s="753"/>
      <c r="J124" s="503">
        <f t="shared" ref="J124" si="3">I124*100/D124</f>
        <v>0</v>
      </c>
      <c r="K124" s="504">
        <f>D124-I124-L124</f>
        <v>998000</v>
      </c>
      <c r="L124" s="667">
        <v>2000</v>
      </c>
      <c r="M124" s="506"/>
      <c r="N124" s="785"/>
    </row>
    <row r="125" spans="1:14" s="532" customFormat="1" ht="191.25" x14ac:dyDescent="0.2">
      <c r="A125" s="711">
        <v>46</v>
      </c>
      <c r="B125" s="723" t="s">
        <v>645</v>
      </c>
      <c r="C125" s="860" t="s">
        <v>4</v>
      </c>
      <c r="D125" s="725"/>
      <c r="E125" s="715" t="s">
        <v>732</v>
      </c>
      <c r="F125" s="726"/>
      <c r="G125" s="717"/>
      <c r="H125" s="727"/>
      <c r="I125" s="727"/>
      <c r="J125" s="719"/>
      <c r="K125" s="720"/>
      <c r="L125" s="721"/>
      <c r="M125" s="721"/>
      <c r="N125" s="888" t="s">
        <v>740</v>
      </c>
    </row>
    <row r="126" spans="1:14" s="593" customFormat="1" ht="38.25" x14ac:dyDescent="0.2">
      <c r="A126" s="522"/>
      <c r="B126" s="523" t="s">
        <v>693</v>
      </c>
      <c r="C126" s="524"/>
      <c r="D126" s="525">
        <v>1818000</v>
      </c>
      <c r="E126" s="651"/>
      <c r="F126" s="526"/>
      <c r="G126" s="540"/>
      <c r="H126" s="527"/>
      <c r="I126" s="527"/>
      <c r="J126" s="528">
        <f>I126*100/D126</f>
        <v>0</v>
      </c>
      <c r="K126" s="525">
        <f>D126-I126</f>
        <v>1818000</v>
      </c>
      <c r="L126" s="530"/>
      <c r="M126" s="529"/>
      <c r="N126" s="508"/>
    </row>
    <row r="127" spans="1:14" s="593" customFormat="1" ht="229.5" x14ac:dyDescent="0.2">
      <c r="A127" s="522"/>
      <c r="B127" s="543" t="s">
        <v>694</v>
      </c>
      <c r="C127" s="524"/>
      <c r="D127" s="525"/>
      <c r="E127" s="651"/>
      <c r="F127" s="526"/>
      <c r="G127" s="540"/>
      <c r="H127" s="527"/>
      <c r="I127" s="527"/>
      <c r="J127" s="528"/>
      <c r="K127" s="525"/>
      <c r="L127" s="530"/>
      <c r="M127" s="529"/>
      <c r="N127" s="508"/>
    </row>
    <row r="128" spans="1:14" s="594" customFormat="1" ht="191.25" x14ac:dyDescent="0.2">
      <c r="A128" s="549">
        <v>47</v>
      </c>
      <c r="B128" s="495" t="s">
        <v>631</v>
      </c>
      <c r="C128" s="597" t="s">
        <v>169</v>
      </c>
      <c r="D128" s="708"/>
      <c r="E128" s="653" t="s">
        <v>98</v>
      </c>
      <c r="F128" s="553"/>
      <c r="G128" s="554"/>
      <c r="H128" s="555"/>
      <c r="I128" s="555"/>
      <c r="J128" s="556"/>
      <c r="K128" s="557"/>
      <c r="L128" s="558"/>
      <c r="M128" s="558"/>
      <c r="N128" s="536"/>
    </row>
    <row r="129" spans="1:14" s="596" customFormat="1" ht="38.25" x14ac:dyDescent="0.55000000000000004">
      <c r="A129" s="522"/>
      <c r="B129" s="523" t="s">
        <v>1</v>
      </c>
      <c r="C129" s="524"/>
      <c r="D129" s="576">
        <v>5000000</v>
      </c>
      <c r="E129" s="651"/>
      <c r="F129" s="546">
        <v>22644</v>
      </c>
      <c r="G129" s="526">
        <v>22793</v>
      </c>
      <c r="H129" s="547">
        <v>4790000</v>
      </c>
      <c r="I129" s="547"/>
      <c r="J129" s="528">
        <f>I129*100/D129</f>
        <v>0</v>
      </c>
      <c r="K129" s="525">
        <f>H129-I129</f>
        <v>4790000</v>
      </c>
      <c r="L129" s="530"/>
      <c r="M129" s="548">
        <f>D129-H129</f>
        <v>210000</v>
      </c>
      <c r="N129" s="508"/>
    </row>
    <row r="130" spans="1:14" s="496" customFormat="1" ht="191.25" x14ac:dyDescent="0.55000000000000004">
      <c r="A130" s="587"/>
      <c r="B130" s="747" t="s">
        <v>534</v>
      </c>
      <c r="C130" s="551"/>
      <c r="D130" s="552"/>
      <c r="E130" s="653"/>
      <c r="F130" s="553"/>
      <c r="G130" s="554"/>
      <c r="H130" s="555"/>
      <c r="I130" s="555"/>
      <c r="J130" s="556"/>
      <c r="K130" s="557"/>
      <c r="L130" s="558"/>
      <c r="M130" s="558"/>
      <c r="N130" s="508" t="s">
        <v>675</v>
      </c>
    </row>
    <row r="131" spans="1:14" s="594" customFormat="1" ht="123" customHeight="1" x14ac:dyDescent="0.2">
      <c r="A131" s="549">
        <v>48</v>
      </c>
      <c r="B131" s="550" t="s">
        <v>514</v>
      </c>
      <c r="C131" s="597" t="s">
        <v>169</v>
      </c>
      <c r="D131" s="552"/>
      <c r="E131" s="653" t="s">
        <v>98</v>
      </c>
      <c r="F131" s="553"/>
      <c r="G131" s="554"/>
      <c r="H131" s="555"/>
      <c r="I131" s="555"/>
      <c r="J131" s="556"/>
      <c r="K131" s="557"/>
      <c r="L131" s="558"/>
      <c r="M131" s="558"/>
      <c r="N131" s="536"/>
    </row>
    <row r="132" spans="1:14" s="594" customFormat="1" ht="38.25" x14ac:dyDescent="0.2">
      <c r="A132" s="549"/>
      <c r="B132" s="564" t="s">
        <v>1</v>
      </c>
      <c r="C132" s="597"/>
      <c r="D132" s="557">
        <v>2427000</v>
      </c>
      <c r="E132" s="653"/>
      <c r="F132" s="553">
        <v>22644</v>
      </c>
      <c r="G132" s="565">
        <v>22733</v>
      </c>
      <c r="H132" s="555">
        <v>1666000</v>
      </c>
      <c r="I132" s="555"/>
      <c r="J132" s="556">
        <f>I132*100/D132</f>
        <v>0</v>
      </c>
      <c r="K132" s="557">
        <f>H132-I132</f>
        <v>1666000</v>
      </c>
      <c r="L132" s="789"/>
      <c r="M132" s="567">
        <f>D132-H132</f>
        <v>761000</v>
      </c>
      <c r="N132" s="508"/>
    </row>
    <row r="133" spans="1:14" s="594" customFormat="1" ht="153" x14ac:dyDescent="0.2">
      <c r="A133" s="549"/>
      <c r="B133" s="791" t="s">
        <v>632</v>
      </c>
      <c r="C133" s="597"/>
      <c r="D133" s="557"/>
      <c r="E133" s="653"/>
      <c r="F133" s="553"/>
      <c r="G133" s="554"/>
      <c r="H133" s="555"/>
      <c r="I133" s="555"/>
      <c r="J133" s="556"/>
      <c r="K133" s="557"/>
      <c r="L133" s="789"/>
      <c r="M133" s="558"/>
      <c r="N133" s="508" t="s">
        <v>716</v>
      </c>
    </row>
    <row r="134" spans="1:14" s="594" customFormat="1" ht="153" x14ac:dyDescent="0.2">
      <c r="A134" s="549">
        <v>49</v>
      </c>
      <c r="B134" s="781" t="s">
        <v>502</v>
      </c>
      <c r="C134" s="597" t="s">
        <v>169</v>
      </c>
      <c r="D134" s="557"/>
      <c r="E134" s="653" t="s">
        <v>113</v>
      </c>
      <c r="F134" s="554"/>
      <c r="G134" s="554"/>
      <c r="H134" s="566"/>
      <c r="I134" s="566"/>
      <c r="J134" s="556"/>
      <c r="K134" s="557"/>
      <c r="L134" s="558"/>
      <c r="M134" s="558"/>
      <c r="N134" s="536"/>
    </row>
    <row r="135" spans="1:14" s="594" customFormat="1" ht="38.25" x14ac:dyDescent="0.2">
      <c r="A135" s="522"/>
      <c r="B135" s="523" t="s">
        <v>1</v>
      </c>
      <c r="C135" s="524"/>
      <c r="D135" s="525">
        <v>1543000</v>
      </c>
      <c r="E135" s="651"/>
      <c r="F135" s="553">
        <v>22644</v>
      </c>
      <c r="G135" s="540">
        <v>22703</v>
      </c>
      <c r="H135" s="527">
        <v>1050000</v>
      </c>
      <c r="I135" s="527">
        <v>1050000</v>
      </c>
      <c r="J135" s="528">
        <f>H135*100/I135</f>
        <v>100</v>
      </c>
      <c r="K135" s="525">
        <f>H135-I135</f>
        <v>0</v>
      </c>
      <c r="L135" s="530"/>
      <c r="M135" s="529">
        <f>D135-H135</f>
        <v>493000</v>
      </c>
      <c r="N135" s="508"/>
    </row>
    <row r="136" spans="1:14" s="496" customFormat="1" ht="171.75" customHeight="1" x14ac:dyDescent="0.2">
      <c r="A136" s="522"/>
      <c r="B136" s="563" t="s">
        <v>561</v>
      </c>
      <c r="C136" s="524"/>
      <c r="D136" s="525"/>
      <c r="E136" s="651"/>
      <c r="F136" s="526"/>
      <c r="G136" s="540"/>
      <c r="H136" s="527"/>
      <c r="I136" s="527"/>
      <c r="J136" s="528"/>
      <c r="K136" s="525"/>
      <c r="L136" s="530"/>
      <c r="M136" s="530"/>
      <c r="N136" s="544" t="s">
        <v>473</v>
      </c>
    </row>
    <row r="137" spans="1:14" s="532" customFormat="1" ht="114.75" x14ac:dyDescent="0.2">
      <c r="A137" s="549">
        <v>50</v>
      </c>
      <c r="B137" s="781" t="s">
        <v>462</v>
      </c>
      <c r="C137" s="597" t="s">
        <v>169</v>
      </c>
      <c r="D137" s="557"/>
      <c r="E137" s="653" t="s">
        <v>426</v>
      </c>
      <c r="F137" s="565"/>
      <c r="G137" s="554"/>
      <c r="H137" s="566"/>
      <c r="I137" s="566"/>
      <c r="J137" s="556"/>
      <c r="K137" s="557"/>
      <c r="L137" s="558"/>
      <c r="M137" s="558"/>
      <c r="N137" s="887" t="s">
        <v>769</v>
      </c>
    </row>
    <row r="138" spans="1:14" s="496" customFormat="1" ht="38.25" x14ac:dyDescent="0.2">
      <c r="A138" s="522"/>
      <c r="B138" s="523" t="s">
        <v>2</v>
      </c>
      <c r="C138" s="524"/>
      <c r="D138" s="525">
        <v>1235900</v>
      </c>
      <c r="E138" s="651"/>
      <c r="F138" s="526"/>
      <c r="G138" s="540"/>
      <c r="H138" s="527"/>
      <c r="I138" s="527"/>
      <c r="J138" s="528">
        <f>I138*100/D138</f>
        <v>0</v>
      </c>
      <c r="K138" s="525">
        <f>D138-I138</f>
        <v>1235900</v>
      </c>
      <c r="L138" s="530"/>
      <c r="M138" s="530"/>
      <c r="N138" s="544"/>
    </row>
    <row r="139" spans="1:14" s="782" customFormat="1" ht="76.5" x14ac:dyDescent="0.2">
      <c r="A139" s="784">
        <v>51</v>
      </c>
      <c r="B139" s="699" t="s">
        <v>70</v>
      </c>
      <c r="C139" s="570" t="s">
        <v>71</v>
      </c>
      <c r="D139" s="548"/>
      <c r="E139" s="655" t="s">
        <v>99</v>
      </c>
      <c r="F139" s="577"/>
      <c r="G139" s="573"/>
      <c r="H139" s="571"/>
      <c r="I139" s="571"/>
      <c r="J139" s="575"/>
      <c r="K139" s="576"/>
      <c r="L139" s="530"/>
      <c r="M139" s="530"/>
      <c r="N139" s="688" t="s">
        <v>676</v>
      </c>
    </row>
    <row r="140" spans="1:14" s="521" customFormat="1" ht="38.25" x14ac:dyDescent="0.2">
      <c r="A140" s="522"/>
      <c r="B140" s="523" t="s">
        <v>2</v>
      </c>
      <c r="C140" s="524"/>
      <c r="D140" s="525">
        <v>2500000</v>
      </c>
      <c r="E140" s="651"/>
      <c r="F140" s="526">
        <v>22685</v>
      </c>
      <c r="G140" s="526">
        <v>22839</v>
      </c>
      <c r="H140" s="527">
        <v>2478000</v>
      </c>
      <c r="I140" s="527"/>
      <c r="J140" s="528">
        <f>I140*100/D140</f>
        <v>0</v>
      </c>
      <c r="K140" s="525">
        <f>H140-I140</f>
        <v>2478000</v>
      </c>
      <c r="L140" s="529">
        <v>22000</v>
      </c>
      <c r="M140" s="529"/>
      <c r="N140" s="568"/>
    </row>
    <row r="141" spans="1:14" s="594" customFormat="1" ht="114.75" x14ac:dyDescent="0.2">
      <c r="A141" s="549">
        <v>52</v>
      </c>
      <c r="B141" s="495" t="s">
        <v>463</v>
      </c>
      <c r="C141" s="597" t="s">
        <v>71</v>
      </c>
      <c r="D141" s="708"/>
      <c r="E141" s="653" t="s">
        <v>101</v>
      </c>
      <c r="F141" s="565"/>
      <c r="G141" s="554"/>
      <c r="H141" s="566"/>
      <c r="I141" s="566"/>
      <c r="J141" s="556"/>
      <c r="K141" s="557"/>
      <c r="L141" s="558"/>
      <c r="M141" s="558"/>
      <c r="N141" s="536"/>
    </row>
    <row r="142" spans="1:14" s="594" customFormat="1" ht="38.25" x14ac:dyDescent="0.2">
      <c r="A142" s="549"/>
      <c r="B142" s="564" t="s">
        <v>1</v>
      </c>
      <c r="C142" s="597"/>
      <c r="D142" s="557">
        <v>1135000</v>
      </c>
      <c r="E142" s="653"/>
      <c r="F142" s="565">
        <v>22732</v>
      </c>
      <c r="G142" s="565">
        <v>22881</v>
      </c>
      <c r="H142" s="566">
        <v>1135000</v>
      </c>
      <c r="I142" s="598"/>
      <c r="J142" s="599">
        <f>I142*100/D142</f>
        <v>0</v>
      </c>
      <c r="K142" s="552">
        <f>D142-I142</f>
        <v>1135000</v>
      </c>
      <c r="L142" s="558"/>
      <c r="M142" s="567"/>
      <c r="N142" s="749"/>
    </row>
    <row r="143" spans="1:14" s="594" customFormat="1" ht="153" x14ac:dyDescent="0.2">
      <c r="A143" s="549"/>
      <c r="B143" s="781" t="s">
        <v>537</v>
      </c>
      <c r="C143" s="597"/>
      <c r="D143" s="557"/>
      <c r="E143" s="653"/>
      <c r="F143" s="565"/>
      <c r="G143" s="565"/>
      <c r="H143" s="566"/>
      <c r="I143" s="598"/>
      <c r="J143" s="599"/>
      <c r="K143" s="552"/>
      <c r="L143" s="558"/>
      <c r="M143" s="567"/>
      <c r="N143" s="889" t="s">
        <v>787</v>
      </c>
    </row>
    <row r="144" spans="1:14" s="594" customFormat="1" ht="153" x14ac:dyDescent="0.2">
      <c r="A144" s="549">
        <v>53</v>
      </c>
      <c r="B144" s="495" t="s">
        <v>634</v>
      </c>
      <c r="C144" s="597" t="s">
        <v>73</v>
      </c>
      <c r="D144" s="708"/>
      <c r="E144" s="653" t="s">
        <v>107</v>
      </c>
      <c r="F144" s="565"/>
      <c r="G144" s="554"/>
      <c r="H144" s="566"/>
      <c r="I144" s="566"/>
      <c r="J144" s="556"/>
      <c r="K144" s="557"/>
      <c r="L144" s="558"/>
      <c r="M144" s="558"/>
      <c r="N144" s="536"/>
    </row>
    <row r="145" spans="1:14" s="532" customFormat="1" ht="38.25" x14ac:dyDescent="0.2">
      <c r="A145" s="522"/>
      <c r="B145" s="523" t="s">
        <v>1</v>
      </c>
      <c r="C145" s="524"/>
      <c r="D145" s="525">
        <v>1734000</v>
      </c>
      <c r="E145" s="651"/>
      <c r="F145" s="526">
        <v>241744</v>
      </c>
      <c r="G145" s="540">
        <v>241804</v>
      </c>
      <c r="H145" s="527">
        <v>1138000</v>
      </c>
      <c r="I145" s="571">
        <v>1138000</v>
      </c>
      <c r="J145" s="575">
        <f>H145*100/I145</f>
        <v>100</v>
      </c>
      <c r="K145" s="576">
        <f>D145-I145-M145</f>
        <v>0</v>
      </c>
      <c r="L145" s="548"/>
      <c r="M145" s="600">
        <f>D145-H145</f>
        <v>596000</v>
      </c>
      <c r="N145" s="745"/>
    </row>
    <row r="146" spans="1:14" s="496" customFormat="1" ht="191.25" x14ac:dyDescent="0.2">
      <c r="A146" s="522"/>
      <c r="B146" s="601" t="s">
        <v>633</v>
      </c>
      <c r="C146" s="524"/>
      <c r="D146" s="525"/>
      <c r="E146" s="651"/>
      <c r="F146" s="526"/>
      <c r="G146" s="540"/>
      <c r="H146" s="527"/>
      <c r="I146" s="571"/>
      <c r="J146" s="575"/>
      <c r="K146" s="576"/>
      <c r="L146" s="548"/>
      <c r="M146" s="530"/>
      <c r="N146" s="544" t="s">
        <v>473</v>
      </c>
    </row>
    <row r="147" spans="1:14" s="594" customFormat="1" ht="114.75" x14ac:dyDescent="0.2">
      <c r="A147" s="549">
        <v>54</v>
      </c>
      <c r="B147" s="495" t="s">
        <v>501</v>
      </c>
      <c r="C147" s="597" t="s">
        <v>73</v>
      </c>
      <c r="D147" s="708"/>
      <c r="E147" s="653" t="s">
        <v>107</v>
      </c>
      <c r="F147" s="565"/>
      <c r="G147" s="554"/>
      <c r="H147" s="566"/>
      <c r="I147" s="566"/>
      <c r="J147" s="556"/>
      <c r="K147" s="557"/>
      <c r="L147" s="558"/>
      <c r="M147" s="558"/>
      <c r="N147" s="536"/>
    </row>
    <row r="148" spans="1:14" s="593" customFormat="1" ht="38.25" x14ac:dyDescent="0.2">
      <c r="A148" s="602"/>
      <c r="B148" s="523" t="s">
        <v>1</v>
      </c>
      <c r="C148" s="524"/>
      <c r="D148" s="525">
        <v>2800000</v>
      </c>
      <c r="E148" s="651"/>
      <c r="F148" s="526">
        <v>241744</v>
      </c>
      <c r="G148" s="540">
        <v>241834</v>
      </c>
      <c r="H148" s="527">
        <v>1815000</v>
      </c>
      <c r="I148" s="571"/>
      <c r="J148" s="575">
        <f ca="1">I148*100/J148</f>
        <v>0</v>
      </c>
      <c r="K148" s="576">
        <f>D148-I148-M148</f>
        <v>1815000</v>
      </c>
      <c r="L148" s="548"/>
      <c r="M148" s="529">
        <f>D148-H148</f>
        <v>985000</v>
      </c>
      <c r="N148" s="745"/>
    </row>
    <row r="149" spans="1:14" s="496" customFormat="1" ht="153" x14ac:dyDescent="0.2">
      <c r="A149" s="602"/>
      <c r="B149" s="543" t="s">
        <v>679</v>
      </c>
      <c r="C149" s="524"/>
      <c r="D149" s="525"/>
      <c r="E149" s="651"/>
      <c r="F149" s="526"/>
      <c r="G149" s="540"/>
      <c r="H149" s="527"/>
      <c r="I149" s="571"/>
      <c r="J149" s="575"/>
      <c r="K149" s="576"/>
      <c r="L149" s="548"/>
      <c r="M149" s="530"/>
      <c r="N149" s="891" t="s">
        <v>788</v>
      </c>
    </row>
    <row r="150" spans="1:14" s="532" customFormat="1" ht="153" x14ac:dyDescent="0.2">
      <c r="A150" s="522">
        <v>55</v>
      </c>
      <c r="B150" s="709" t="s">
        <v>541</v>
      </c>
      <c r="C150" s="524" t="s">
        <v>74</v>
      </c>
      <c r="D150" s="710"/>
      <c r="E150" s="651" t="s">
        <v>108</v>
      </c>
      <c r="F150" s="526"/>
      <c r="G150" s="540"/>
      <c r="H150" s="527"/>
      <c r="I150" s="527"/>
      <c r="J150" s="528"/>
      <c r="K150" s="525"/>
      <c r="L150" s="530"/>
      <c r="M150" s="530"/>
      <c r="N150" s="709"/>
    </row>
    <row r="151" spans="1:14" s="532" customFormat="1" ht="38.25" x14ac:dyDescent="0.2">
      <c r="A151" s="522"/>
      <c r="B151" s="523" t="s">
        <v>1</v>
      </c>
      <c r="C151" s="524"/>
      <c r="D151" s="525">
        <v>12780000</v>
      </c>
      <c r="E151" s="651"/>
      <c r="F151" s="526">
        <v>241851</v>
      </c>
      <c r="G151" s="540">
        <v>242121</v>
      </c>
      <c r="H151" s="527">
        <v>10591000</v>
      </c>
      <c r="I151" s="571"/>
      <c r="J151" s="575">
        <f>I151*100/D151</f>
        <v>0</v>
      </c>
      <c r="K151" s="576">
        <f>D151-I151-M151</f>
        <v>10591000</v>
      </c>
      <c r="L151" s="530"/>
      <c r="M151" s="789">
        <v>2189000</v>
      </c>
      <c r="N151" s="544"/>
    </row>
    <row r="152" spans="1:14" s="509" customFormat="1" ht="191.25" x14ac:dyDescent="0.2">
      <c r="A152" s="510"/>
      <c r="B152" s="563" t="s">
        <v>677</v>
      </c>
      <c r="C152" s="512"/>
      <c r="D152" s="513"/>
      <c r="E152" s="652"/>
      <c r="F152" s="514"/>
      <c r="G152" s="515"/>
      <c r="H152" s="516"/>
      <c r="I152" s="541"/>
      <c r="J152" s="542"/>
      <c r="K152" s="539"/>
      <c r="L152" s="518"/>
      <c r="M152" s="518"/>
      <c r="N152" s="744" t="s">
        <v>678</v>
      </c>
    </row>
    <row r="153" spans="1:14" s="594" customFormat="1" ht="114.75" x14ac:dyDescent="0.2">
      <c r="A153" s="549">
        <v>56</v>
      </c>
      <c r="B153" s="495" t="s">
        <v>500</v>
      </c>
      <c r="C153" s="597" t="s">
        <v>74</v>
      </c>
      <c r="D153" s="708"/>
      <c r="E153" s="653" t="s">
        <v>108</v>
      </c>
      <c r="F153" s="565"/>
      <c r="G153" s="554"/>
      <c r="H153" s="566"/>
      <c r="I153" s="566"/>
      <c r="J153" s="556"/>
      <c r="K153" s="557"/>
      <c r="L153" s="558"/>
      <c r="M153" s="558"/>
      <c r="N153" s="745"/>
    </row>
    <row r="154" spans="1:14" s="532" customFormat="1" ht="38.25" x14ac:dyDescent="0.2">
      <c r="A154" s="522"/>
      <c r="B154" s="523" t="s">
        <v>1</v>
      </c>
      <c r="C154" s="524"/>
      <c r="D154" s="525">
        <v>1246000</v>
      </c>
      <c r="E154" s="651"/>
      <c r="F154" s="526">
        <v>241761</v>
      </c>
      <c r="G154" s="526">
        <v>241851</v>
      </c>
      <c r="H154" s="527">
        <v>772000</v>
      </c>
      <c r="I154" s="571">
        <v>772000</v>
      </c>
      <c r="J154" s="575">
        <f>H154*100/I154</f>
        <v>100</v>
      </c>
      <c r="K154" s="576">
        <f>D154-I154-M154</f>
        <v>0</v>
      </c>
      <c r="L154" s="529"/>
      <c r="M154" s="600">
        <f>D154-H154</f>
        <v>474000</v>
      </c>
      <c r="N154" s="508"/>
    </row>
    <row r="155" spans="1:14" s="496" customFormat="1" ht="153" x14ac:dyDescent="0.2">
      <c r="A155" s="522"/>
      <c r="B155" s="563" t="s">
        <v>542</v>
      </c>
      <c r="C155" s="524" t="s">
        <v>87</v>
      </c>
      <c r="D155" s="525"/>
      <c r="E155" s="651"/>
      <c r="F155" s="526"/>
      <c r="G155" s="526"/>
      <c r="H155" s="527"/>
      <c r="I155" s="571"/>
      <c r="J155" s="575"/>
      <c r="K155" s="576"/>
      <c r="L155" s="529"/>
      <c r="M155" s="530"/>
      <c r="N155" s="544" t="s">
        <v>473</v>
      </c>
    </row>
    <row r="156" spans="1:14" s="594" customFormat="1" ht="114.75" x14ac:dyDescent="0.2">
      <c r="A156" s="549">
        <v>57</v>
      </c>
      <c r="B156" s="495" t="s">
        <v>499</v>
      </c>
      <c r="C156" s="597" t="s">
        <v>3</v>
      </c>
      <c r="D156" s="708"/>
      <c r="E156" s="653" t="s">
        <v>100</v>
      </c>
      <c r="F156" s="565"/>
      <c r="G156" s="554"/>
      <c r="H156" s="566"/>
      <c r="I156" s="566"/>
      <c r="J156" s="556"/>
      <c r="K156" s="557"/>
      <c r="L156" s="558"/>
      <c r="M156" s="558"/>
      <c r="N156" s="749"/>
    </row>
    <row r="157" spans="1:14" s="532" customFormat="1" ht="38.25" x14ac:dyDescent="0.2">
      <c r="A157" s="522"/>
      <c r="B157" s="523" t="s">
        <v>1</v>
      </c>
      <c r="C157" s="524"/>
      <c r="D157" s="525">
        <v>2286000</v>
      </c>
      <c r="E157" s="651"/>
      <c r="F157" s="526">
        <v>22690</v>
      </c>
      <c r="G157" s="526">
        <v>22809</v>
      </c>
      <c r="H157" s="527">
        <v>1750000</v>
      </c>
      <c r="I157" s="571"/>
      <c r="J157" s="575">
        <f>I157*100/D157</f>
        <v>0</v>
      </c>
      <c r="K157" s="576">
        <f>D157-I157</f>
        <v>2286000</v>
      </c>
      <c r="L157" s="530"/>
      <c r="M157" s="529">
        <f>D157-H157</f>
        <v>536000</v>
      </c>
      <c r="N157" s="508"/>
    </row>
    <row r="158" spans="1:14" s="496" customFormat="1" ht="165.75" customHeight="1" x14ac:dyDescent="0.2">
      <c r="A158" s="522"/>
      <c r="B158" s="511" t="s">
        <v>635</v>
      </c>
      <c r="C158" s="524"/>
      <c r="D158" s="525"/>
      <c r="E158" s="651"/>
      <c r="F158" s="526"/>
      <c r="G158" s="540"/>
      <c r="H158" s="527"/>
      <c r="I158" s="571"/>
      <c r="J158" s="575"/>
      <c r="K158" s="576"/>
      <c r="L158" s="530"/>
      <c r="M158" s="530"/>
      <c r="N158" s="744" t="s">
        <v>591</v>
      </c>
    </row>
    <row r="159" spans="1:14" s="594" customFormat="1" ht="114.75" x14ac:dyDescent="0.2">
      <c r="A159" s="780">
        <v>58</v>
      </c>
      <c r="B159" s="495" t="s">
        <v>636</v>
      </c>
      <c r="C159" s="597" t="s">
        <v>3</v>
      </c>
      <c r="D159" s="708"/>
      <c r="E159" s="653" t="s">
        <v>100</v>
      </c>
      <c r="F159" s="565"/>
      <c r="G159" s="554"/>
      <c r="H159" s="566"/>
      <c r="I159" s="566"/>
      <c r="J159" s="556"/>
      <c r="K159" s="557"/>
      <c r="L159" s="558"/>
      <c r="M159" s="558"/>
      <c r="N159" s="508"/>
    </row>
    <row r="160" spans="1:14" s="593" customFormat="1" ht="38.25" x14ac:dyDescent="0.2">
      <c r="A160" s="602"/>
      <c r="B160" s="523" t="s">
        <v>1</v>
      </c>
      <c r="C160" s="524"/>
      <c r="D160" s="525">
        <v>1249000</v>
      </c>
      <c r="E160" s="651"/>
      <c r="F160" s="526">
        <v>22653</v>
      </c>
      <c r="G160" s="526">
        <v>22712</v>
      </c>
      <c r="H160" s="527">
        <v>940000</v>
      </c>
      <c r="I160" s="527"/>
      <c r="J160" s="528">
        <f>I160*100/D160</f>
        <v>0</v>
      </c>
      <c r="K160" s="525">
        <f>H160-I160</f>
        <v>940000</v>
      </c>
      <c r="L160" s="530"/>
      <c r="M160" s="529">
        <f>D160-H160</f>
        <v>309000</v>
      </c>
      <c r="N160" s="508"/>
    </row>
    <row r="161" spans="1:14" s="496" customFormat="1" ht="153" x14ac:dyDescent="0.2">
      <c r="A161" s="602"/>
      <c r="B161" s="563" t="s">
        <v>544</v>
      </c>
      <c r="C161" s="524"/>
      <c r="D161" s="525"/>
      <c r="E161" s="651"/>
      <c r="F161" s="526"/>
      <c r="G161" s="526"/>
      <c r="H161" s="527"/>
      <c r="I161" s="527"/>
      <c r="J161" s="528"/>
      <c r="K161" s="525"/>
      <c r="L161" s="530"/>
      <c r="M161" s="529"/>
      <c r="N161" s="887" t="s">
        <v>760</v>
      </c>
    </row>
    <row r="162" spans="1:14" s="594" customFormat="1" ht="153" x14ac:dyDescent="0.2">
      <c r="A162" s="549">
        <v>59</v>
      </c>
      <c r="B162" s="495" t="s">
        <v>498</v>
      </c>
      <c r="C162" s="597" t="s">
        <v>75</v>
      </c>
      <c r="D162" s="708"/>
      <c r="E162" s="653" t="s">
        <v>102</v>
      </c>
      <c r="F162" s="565"/>
      <c r="G162" s="554"/>
      <c r="H162" s="566"/>
      <c r="I162" s="566"/>
      <c r="J162" s="556"/>
      <c r="K162" s="557"/>
      <c r="L162" s="558"/>
      <c r="M162" s="558"/>
      <c r="N162" s="749"/>
    </row>
    <row r="163" spans="1:14" s="532" customFormat="1" ht="38.25" x14ac:dyDescent="0.2">
      <c r="A163" s="522"/>
      <c r="B163" s="523" t="s">
        <v>1</v>
      </c>
      <c r="C163" s="524"/>
      <c r="D163" s="525">
        <v>1630000</v>
      </c>
      <c r="E163" s="651"/>
      <c r="F163" s="526">
        <v>241753</v>
      </c>
      <c r="G163" s="526">
        <v>241797</v>
      </c>
      <c r="H163" s="527">
        <v>1109000</v>
      </c>
      <c r="I163" s="571">
        <v>1109000</v>
      </c>
      <c r="J163" s="575">
        <f>I163*100/I163</f>
        <v>100</v>
      </c>
      <c r="K163" s="576">
        <f>D163-I163-M163</f>
        <v>0</v>
      </c>
      <c r="L163" s="530"/>
      <c r="M163" s="600">
        <f>D163-H163</f>
        <v>521000</v>
      </c>
      <c r="N163" s="508"/>
    </row>
    <row r="164" spans="1:14" s="521" customFormat="1" ht="191.25" x14ac:dyDescent="0.2">
      <c r="A164" s="522"/>
      <c r="B164" s="601" t="s">
        <v>668</v>
      </c>
      <c r="C164" s="524"/>
      <c r="D164" s="525"/>
      <c r="E164" s="651"/>
      <c r="F164" s="526"/>
      <c r="G164" s="540"/>
      <c r="H164" s="527"/>
      <c r="I164" s="571"/>
      <c r="J164" s="575"/>
      <c r="K164" s="576"/>
      <c r="L164" s="530"/>
      <c r="M164" s="530"/>
      <c r="N164" s="544" t="s">
        <v>473</v>
      </c>
    </row>
    <row r="165" spans="1:14" s="532" customFormat="1" ht="114.75" x14ac:dyDescent="0.2">
      <c r="A165" s="549">
        <v>60</v>
      </c>
      <c r="B165" s="495" t="s">
        <v>545</v>
      </c>
      <c r="C165" s="597" t="s">
        <v>75</v>
      </c>
      <c r="D165" s="708"/>
      <c r="E165" s="653" t="s">
        <v>114</v>
      </c>
      <c r="F165" s="565"/>
      <c r="G165" s="554"/>
      <c r="H165" s="566"/>
      <c r="I165" s="566"/>
      <c r="J165" s="556"/>
      <c r="K165" s="557"/>
      <c r="L165" s="558"/>
      <c r="M165" s="558"/>
      <c r="N165" s="595"/>
    </row>
    <row r="166" spans="1:14" s="593" customFormat="1" ht="38.25" x14ac:dyDescent="0.2">
      <c r="A166" s="602"/>
      <c r="B166" s="523" t="s">
        <v>1</v>
      </c>
      <c r="C166" s="524"/>
      <c r="D166" s="525">
        <v>1000000</v>
      </c>
      <c r="E166" s="651"/>
      <c r="F166" s="526">
        <v>241862</v>
      </c>
      <c r="G166" s="540">
        <v>241907</v>
      </c>
      <c r="H166" s="527">
        <v>640000</v>
      </c>
      <c r="I166" s="571">
        <v>640000</v>
      </c>
      <c r="J166" s="575">
        <f>I166*100/D166</f>
        <v>64</v>
      </c>
      <c r="K166" s="576">
        <f>D166-I166-M166</f>
        <v>0</v>
      </c>
      <c r="L166" s="530"/>
      <c r="M166" s="548">
        <v>360000</v>
      </c>
      <c r="N166" s="495"/>
    </row>
    <row r="167" spans="1:14" s="509" customFormat="1" ht="153" x14ac:dyDescent="0.2">
      <c r="A167" s="603"/>
      <c r="B167" s="589" t="s">
        <v>762</v>
      </c>
      <c r="C167" s="512"/>
      <c r="D167" s="513"/>
      <c r="E167" s="652"/>
      <c r="F167" s="514"/>
      <c r="G167" s="515"/>
      <c r="H167" s="516"/>
      <c r="I167" s="541"/>
      <c r="J167" s="542"/>
      <c r="K167" s="539"/>
      <c r="L167" s="518"/>
      <c r="M167" s="518"/>
      <c r="N167" s="495" t="s">
        <v>473</v>
      </c>
    </row>
    <row r="168" spans="1:14" s="594" customFormat="1" ht="114.75" x14ac:dyDescent="0.2">
      <c r="A168" s="549">
        <v>61</v>
      </c>
      <c r="B168" s="495" t="s">
        <v>497</v>
      </c>
      <c r="C168" s="597" t="s">
        <v>76</v>
      </c>
      <c r="D168" s="708"/>
      <c r="E168" s="653" t="s">
        <v>115</v>
      </c>
      <c r="F168" s="565"/>
      <c r="G168" s="554"/>
      <c r="H168" s="566"/>
      <c r="I168" s="566"/>
      <c r="J168" s="556"/>
      <c r="K168" s="557"/>
      <c r="L168" s="558"/>
      <c r="M168" s="558" t="s">
        <v>84</v>
      </c>
      <c r="N168" s="536"/>
    </row>
    <row r="169" spans="1:14" s="594" customFormat="1" ht="41.25" customHeight="1" x14ac:dyDescent="0.2">
      <c r="A169" s="522"/>
      <c r="B169" s="523" t="s">
        <v>1</v>
      </c>
      <c r="C169" s="524"/>
      <c r="D169" s="525">
        <v>894000</v>
      </c>
      <c r="E169" s="651"/>
      <c r="F169" s="526">
        <v>241869</v>
      </c>
      <c r="G169" s="540">
        <v>241965</v>
      </c>
      <c r="H169" s="527">
        <v>893900</v>
      </c>
      <c r="I169" s="571"/>
      <c r="J169" s="575">
        <f>I169*100/D169</f>
        <v>0</v>
      </c>
      <c r="K169" s="576">
        <f>D169-I169-M169</f>
        <v>893900</v>
      </c>
      <c r="L169" s="530"/>
      <c r="M169" s="529">
        <f>D169-H169</f>
        <v>100</v>
      </c>
      <c r="N169" s="508"/>
    </row>
    <row r="170" spans="1:14" s="496" customFormat="1" ht="153" x14ac:dyDescent="0.2">
      <c r="A170" s="522"/>
      <c r="B170" s="601" t="s">
        <v>548</v>
      </c>
      <c r="C170" s="524"/>
      <c r="D170" s="525"/>
      <c r="E170" s="651"/>
      <c r="F170" s="526"/>
      <c r="G170" s="540"/>
      <c r="H170" s="527"/>
      <c r="I170" s="571"/>
      <c r="J170" s="575"/>
      <c r="K170" s="576"/>
      <c r="L170" s="530"/>
      <c r="M170" s="530"/>
      <c r="N170" s="744" t="s">
        <v>591</v>
      </c>
    </row>
    <row r="171" spans="1:14" s="532" customFormat="1" ht="114.75" x14ac:dyDescent="0.2">
      <c r="A171" s="522">
        <v>62</v>
      </c>
      <c r="B171" s="709" t="s">
        <v>496</v>
      </c>
      <c r="C171" s="524" t="s">
        <v>76</v>
      </c>
      <c r="D171" s="710"/>
      <c r="E171" s="651" t="s">
        <v>115</v>
      </c>
      <c r="F171" s="526"/>
      <c r="G171" s="540"/>
      <c r="H171" s="527"/>
      <c r="I171" s="571"/>
      <c r="J171" s="575"/>
      <c r="K171" s="576"/>
      <c r="L171" s="530"/>
      <c r="M171" s="530"/>
      <c r="N171" s="709"/>
    </row>
    <row r="172" spans="1:14" s="596" customFormat="1" ht="38.25" x14ac:dyDescent="0.55000000000000004">
      <c r="A172" s="522"/>
      <c r="B172" s="523" t="s">
        <v>1</v>
      </c>
      <c r="C172" s="524"/>
      <c r="D172" s="525">
        <v>681000</v>
      </c>
      <c r="E172" s="651"/>
      <c r="F172" s="526">
        <v>241869</v>
      </c>
      <c r="G172" s="540">
        <v>241965</v>
      </c>
      <c r="H172" s="527">
        <v>680900</v>
      </c>
      <c r="I172" s="571"/>
      <c r="J172" s="575">
        <f>I172*100/D172</f>
        <v>0</v>
      </c>
      <c r="K172" s="576">
        <f>D172-I172-M172</f>
        <v>680900</v>
      </c>
      <c r="L172" s="530"/>
      <c r="M172" s="529">
        <f>D172-H172</f>
        <v>100</v>
      </c>
      <c r="N172" s="544"/>
    </row>
    <row r="173" spans="1:14" s="509" customFormat="1" ht="153" x14ac:dyDescent="0.2">
      <c r="A173" s="604"/>
      <c r="B173" s="536" t="s">
        <v>550</v>
      </c>
      <c r="C173" s="605"/>
      <c r="D173" s="606"/>
      <c r="E173" s="660"/>
      <c r="F173" s="607"/>
      <c r="G173" s="608"/>
      <c r="H173" s="609"/>
      <c r="I173" s="609"/>
      <c r="J173" s="610"/>
      <c r="K173" s="606"/>
      <c r="L173" s="611"/>
      <c r="M173" s="611"/>
      <c r="N173" s="744" t="s">
        <v>591</v>
      </c>
    </row>
    <row r="174" spans="1:14" s="594" customFormat="1" ht="114.75" x14ac:dyDescent="0.2">
      <c r="A174" s="549">
        <v>63</v>
      </c>
      <c r="B174" s="495" t="s">
        <v>680</v>
      </c>
      <c r="C174" s="597" t="s">
        <v>76</v>
      </c>
      <c r="D174" s="708"/>
      <c r="E174" s="653" t="s">
        <v>115</v>
      </c>
      <c r="F174" s="565"/>
      <c r="G174" s="554"/>
      <c r="H174" s="566"/>
      <c r="I174" s="598"/>
      <c r="J174" s="599"/>
      <c r="K174" s="552"/>
      <c r="L174" s="558"/>
      <c r="M174" s="558"/>
      <c r="N174" s="536"/>
    </row>
    <row r="175" spans="1:14" s="594" customFormat="1" ht="38.25" hidden="1" x14ac:dyDescent="0.2">
      <c r="A175" s="549"/>
      <c r="B175" s="564" t="s">
        <v>1</v>
      </c>
      <c r="C175" s="597"/>
      <c r="D175" s="557">
        <v>803000</v>
      </c>
      <c r="E175" s="653"/>
      <c r="F175" s="565"/>
      <c r="G175" s="554"/>
      <c r="H175" s="566"/>
      <c r="I175" s="598"/>
      <c r="J175" s="599">
        <f>I175*100/D175</f>
        <v>0</v>
      </c>
      <c r="K175" s="552">
        <f>D175-I175</f>
        <v>803000</v>
      </c>
      <c r="L175" s="558"/>
      <c r="M175" s="558"/>
      <c r="N175" s="508" t="s">
        <v>190</v>
      </c>
    </row>
    <row r="176" spans="1:14" s="594" customFormat="1" ht="76.5" hidden="1" x14ac:dyDescent="0.2">
      <c r="A176" s="549"/>
      <c r="B176" s="495" t="s">
        <v>455</v>
      </c>
      <c r="C176" s="597"/>
      <c r="D176" s="557">
        <v>2500</v>
      </c>
      <c r="E176" s="654"/>
      <c r="F176" s="565"/>
      <c r="G176" s="565"/>
      <c r="H176" s="566"/>
      <c r="I176" s="566"/>
      <c r="J176" s="556"/>
      <c r="K176" s="557"/>
      <c r="L176" s="558"/>
      <c r="M176" s="558"/>
      <c r="N176" s="749"/>
    </row>
    <row r="177" spans="1:14" s="594" customFormat="1" ht="38.25" hidden="1" x14ac:dyDescent="0.2">
      <c r="A177" s="549"/>
      <c r="B177" s="495" t="s">
        <v>17</v>
      </c>
      <c r="C177" s="597"/>
      <c r="D177" s="557"/>
      <c r="E177" s="654"/>
      <c r="F177" s="565"/>
      <c r="G177" s="554"/>
      <c r="H177" s="566"/>
      <c r="I177" s="566"/>
      <c r="J177" s="556"/>
      <c r="K177" s="557"/>
      <c r="L177" s="558"/>
      <c r="M177" s="558"/>
      <c r="N177" s="749"/>
    </row>
    <row r="178" spans="1:14" s="594" customFormat="1" ht="114.75" hidden="1" x14ac:dyDescent="0.2">
      <c r="A178" s="549"/>
      <c r="B178" s="495" t="s">
        <v>16</v>
      </c>
      <c r="C178" s="597"/>
      <c r="D178" s="557">
        <v>14800</v>
      </c>
      <c r="E178" s="654"/>
      <c r="F178" s="565"/>
      <c r="G178" s="565"/>
      <c r="H178" s="566"/>
      <c r="I178" s="566"/>
      <c r="J178" s="556"/>
      <c r="K178" s="557"/>
      <c r="L178" s="558"/>
      <c r="M178" s="558"/>
      <c r="N178" s="749"/>
    </row>
    <row r="179" spans="1:14" s="594" customFormat="1" ht="153" hidden="1" x14ac:dyDescent="0.2">
      <c r="A179" s="549"/>
      <c r="B179" s="495" t="s">
        <v>15</v>
      </c>
      <c r="C179" s="597"/>
      <c r="D179" s="557">
        <v>22200</v>
      </c>
      <c r="E179" s="654"/>
      <c r="F179" s="565"/>
      <c r="G179" s="565"/>
      <c r="H179" s="566"/>
      <c r="I179" s="566"/>
      <c r="J179" s="556"/>
      <c r="K179" s="557"/>
      <c r="L179" s="558"/>
      <c r="M179" s="558"/>
      <c r="N179" s="749"/>
    </row>
    <row r="180" spans="1:14" s="594" customFormat="1" ht="114.75" hidden="1" x14ac:dyDescent="0.2">
      <c r="A180" s="549"/>
      <c r="B180" s="495" t="s">
        <v>14</v>
      </c>
      <c r="C180" s="597"/>
      <c r="D180" s="557">
        <v>47500</v>
      </c>
      <c r="E180" s="654"/>
      <c r="F180" s="565"/>
      <c r="G180" s="565"/>
      <c r="H180" s="566"/>
      <c r="I180" s="566"/>
      <c r="J180" s="556"/>
      <c r="K180" s="557"/>
      <c r="L180" s="558"/>
      <c r="M180" s="558"/>
      <c r="N180" s="749"/>
    </row>
    <row r="181" spans="1:14" s="594" customFormat="1" ht="153" hidden="1" x14ac:dyDescent="0.2">
      <c r="A181" s="549"/>
      <c r="B181" s="495" t="s">
        <v>13</v>
      </c>
      <c r="C181" s="597"/>
      <c r="D181" s="557">
        <v>11600</v>
      </c>
      <c r="E181" s="654"/>
      <c r="F181" s="565"/>
      <c r="G181" s="565"/>
      <c r="H181" s="566"/>
      <c r="I181" s="566"/>
      <c r="J181" s="556"/>
      <c r="K181" s="557"/>
      <c r="L181" s="558"/>
      <c r="M181" s="558"/>
      <c r="N181" s="749"/>
    </row>
    <row r="182" spans="1:14" s="594" customFormat="1" ht="114.75" hidden="1" x14ac:dyDescent="0.2">
      <c r="A182" s="549"/>
      <c r="B182" s="495" t="s">
        <v>12</v>
      </c>
      <c r="C182" s="597"/>
      <c r="D182" s="557">
        <v>29700</v>
      </c>
      <c r="E182" s="654"/>
      <c r="F182" s="565"/>
      <c r="G182" s="565"/>
      <c r="H182" s="566"/>
      <c r="I182" s="566"/>
      <c r="J182" s="556"/>
      <c r="K182" s="557"/>
      <c r="L182" s="558"/>
      <c r="M182" s="558"/>
      <c r="N182" s="749"/>
    </row>
    <row r="183" spans="1:14" s="594" customFormat="1" ht="153" hidden="1" x14ac:dyDescent="0.2">
      <c r="A183" s="549"/>
      <c r="B183" s="495" t="s">
        <v>11</v>
      </c>
      <c r="C183" s="597"/>
      <c r="D183" s="557">
        <v>46800</v>
      </c>
      <c r="E183" s="654"/>
      <c r="F183" s="565"/>
      <c r="G183" s="565"/>
      <c r="H183" s="566"/>
      <c r="I183" s="566"/>
      <c r="J183" s="556"/>
      <c r="K183" s="557"/>
      <c r="L183" s="558"/>
      <c r="M183" s="558"/>
      <c r="N183" s="749"/>
    </row>
    <row r="184" spans="1:14" s="594" customFormat="1" ht="114.75" hidden="1" x14ac:dyDescent="0.2">
      <c r="A184" s="549"/>
      <c r="B184" s="495" t="s">
        <v>10</v>
      </c>
      <c r="C184" s="597"/>
      <c r="D184" s="557">
        <v>8900</v>
      </c>
      <c r="E184" s="654"/>
      <c r="F184" s="565"/>
      <c r="G184" s="565"/>
      <c r="H184" s="566"/>
      <c r="I184" s="566"/>
      <c r="J184" s="556"/>
      <c r="K184" s="557"/>
      <c r="L184" s="558"/>
      <c r="M184" s="558"/>
      <c r="N184" s="749"/>
    </row>
    <row r="185" spans="1:14" s="594" customFormat="1" ht="114.75" hidden="1" x14ac:dyDescent="0.2">
      <c r="A185" s="549"/>
      <c r="B185" s="495" t="s">
        <v>9</v>
      </c>
      <c r="C185" s="597"/>
      <c r="D185" s="557">
        <v>15600</v>
      </c>
      <c r="E185" s="654"/>
      <c r="F185" s="565"/>
      <c r="G185" s="565"/>
      <c r="H185" s="566"/>
      <c r="I185" s="566"/>
      <c r="J185" s="556"/>
      <c r="K185" s="557"/>
      <c r="L185" s="558"/>
      <c r="M185" s="558"/>
      <c r="N185" s="749"/>
    </row>
    <row r="186" spans="1:14" s="594" customFormat="1" ht="114.75" hidden="1" x14ac:dyDescent="0.2">
      <c r="A186" s="549"/>
      <c r="B186" s="495" t="s">
        <v>8</v>
      </c>
      <c r="C186" s="597"/>
      <c r="D186" s="557">
        <v>4900</v>
      </c>
      <c r="E186" s="654"/>
      <c r="F186" s="565"/>
      <c r="G186" s="565"/>
      <c r="H186" s="566"/>
      <c r="I186" s="566"/>
      <c r="J186" s="556"/>
      <c r="K186" s="557"/>
      <c r="L186" s="558"/>
      <c r="M186" s="558"/>
      <c r="N186" s="749"/>
    </row>
    <row r="187" spans="1:14" s="594" customFormat="1" ht="153" hidden="1" x14ac:dyDescent="0.2">
      <c r="A187" s="549"/>
      <c r="B187" s="495" t="s">
        <v>7</v>
      </c>
      <c r="C187" s="597"/>
      <c r="D187" s="557">
        <v>7800</v>
      </c>
      <c r="E187" s="654"/>
      <c r="F187" s="565"/>
      <c r="G187" s="565"/>
      <c r="H187" s="566"/>
      <c r="I187" s="566"/>
      <c r="J187" s="556"/>
      <c r="K187" s="557"/>
      <c r="L187" s="558"/>
      <c r="M187" s="558"/>
      <c r="N187" s="749"/>
    </row>
    <row r="188" spans="1:14" s="594" customFormat="1" ht="153" hidden="1" x14ac:dyDescent="0.2">
      <c r="A188" s="549"/>
      <c r="B188" s="495" t="s">
        <v>6</v>
      </c>
      <c r="C188" s="597"/>
      <c r="D188" s="557">
        <v>15600</v>
      </c>
      <c r="E188" s="654"/>
      <c r="F188" s="565"/>
      <c r="G188" s="565"/>
      <c r="H188" s="566"/>
      <c r="I188" s="566"/>
      <c r="J188" s="556"/>
      <c r="K188" s="557"/>
      <c r="L188" s="558"/>
      <c r="M188" s="558"/>
      <c r="N188" s="749"/>
    </row>
    <row r="189" spans="1:14" s="594" customFormat="1" ht="38.25" x14ac:dyDescent="0.2">
      <c r="A189" s="549"/>
      <c r="B189" s="564" t="s">
        <v>1</v>
      </c>
      <c r="C189" s="597"/>
      <c r="D189" s="557">
        <v>803000</v>
      </c>
      <c r="E189" s="654"/>
      <c r="F189" s="565">
        <v>241869</v>
      </c>
      <c r="G189" s="565">
        <v>241965</v>
      </c>
      <c r="H189" s="566">
        <v>802900</v>
      </c>
      <c r="I189" s="566"/>
      <c r="J189" s="556">
        <f>I189*100/D189</f>
        <v>0</v>
      </c>
      <c r="K189" s="557">
        <f>D189-I189-M189</f>
        <v>802900</v>
      </c>
      <c r="L189" s="558"/>
      <c r="M189" s="567">
        <f>D189-H189</f>
        <v>100</v>
      </c>
      <c r="N189" s="749"/>
    </row>
    <row r="190" spans="1:14" s="594" customFormat="1" ht="153" x14ac:dyDescent="0.2">
      <c r="A190" s="549"/>
      <c r="B190" s="495" t="s">
        <v>681</v>
      </c>
      <c r="C190" s="597"/>
      <c r="D190" s="557"/>
      <c r="E190" s="654"/>
      <c r="F190" s="565"/>
      <c r="G190" s="565"/>
      <c r="H190" s="566"/>
      <c r="I190" s="566"/>
      <c r="J190" s="556"/>
      <c r="K190" s="557"/>
      <c r="L190" s="558"/>
      <c r="M190" s="558"/>
      <c r="N190" s="744" t="s">
        <v>591</v>
      </c>
    </row>
    <row r="191" spans="1:14" s="532" customFormat="1" ht="191.25" x14ac:dyDescent="0.2">
      <c r="A191" s="669">
        <v>64</v>
      </c>
      <c r="B191" s="680" t="s">
        <v>653</v>
      </c>
      <c r="C191" s="693" t="s">
        <v>76</v>
      </c>
      <c r="D191" s="684"/>
      <c r="E191" s="673" t="s">
        <v>733</v>
      </c>
      <c r="F191" s="685"/>
      <c r="G191" s="675"/>
      <c r="H191" s="686"/>
      <c r="I191" s="686"/>
      <c r="J191" s="677"/>
      <c r="K191" s="678"/>
      <c r="L191" s="679"/>
      <c r="M191" s="679"/>
      <c r="N191" s="892" t="s">
        <v>738</v>
      </c>
    </row>
    <row r="192" spans="1:14" s="593" customFormat="1" ht="38.25" x14ac:dyDescent="0.2">
      <c r="A192" s="522"/>
      <c r="B192" s="523" t="s">
        <v>1</v>
      </c>
      <c r="C192" s="524"/>
      <c r="D192" s="525">
        <v>764500</v>
      </c>
      <c r="E192" s="651"/>
      <c r="F192" s="526"/>
      <c r="G192" s="526"/>
      <c r="H192" s="527"/>
      <c r="I192" s="527"/>
      <c r="J192" s="528">
        <f>I192*100/D192</f>
        <v>0</v>
      </c>
      <c r="K192" s="525">
        <f>D192-I192</f>
        <v>764500</v>
      </c>
      <c r="L192" s="530"/>
      <c r="M192" s="529"/>
      <c r="N192" s="536"/>
    </row>
    <row r="193" spans="1:14" s="593" customFormat="1" ht="267.75" x14ac:dyDescent="0.2">
      <c r="A193" s="522"/>
      <c r="B193" s="523" t="s">
        <v>682</v>
      </c>
      <c r="C193" s="524"/>
      <c r="D193" s="525"/>
      <c r="E193" s="651"/>
      <c r="F193" s="526"/>
      <c r="G193" s="526"/>
      <c r="H193" s="527"/>
      <c r="I193" s="527"/>
      <c r="J193" s="528"/>
      <c r="K193" s="525"/>
      <c r="L193" s="530"/>
      <c r="M193" s="529"/>
      <c r="N193" s="536"/>
    </row>
    <row r="194" spans="1:14" s="532" customFormat="1" ht="114.75" x14ac:dyDescent="0.2">
      <c r="A194" s="711">
        <v>65</v>
      </c>
      <c r="B194" s="723" t="s">
        <v>649</v>
      </c>
      <c r="C194" s="724" t="s">
        <v>76</v>
      </c>
      <c r="D194" s="725"/>
      <c r="E194" s="715" t="s">
        <v>733</v>
      </c>
      <c r="F194" s="726"/>
      <c r="G194" s="717"/>
      <c r="H194" s="727"/>
      <c r="I194" s="727"/>
      <c r="J194" s="719"/>
      <c r="K194" s="720"/>
      <c r="L194" s="721"/>
      <c r="M194" s="721"/>
      <c r="N194" s="888" t="s">
        <v>740</v>
      </c>
    </row>
    <row r="195" spans="1:14" s="593" customFormat="1" ht="38.25" x14ac:dyDescent="0.2">
      <c r="A195" s="522"/>
      <c r="B195" s="523" t="s">
        <v>1</v>
      </c>
      <c r="C195" s="524"/>
      <c r="D195" s="525">
        <v>298000</v>
      </c>
      <c r="E195" s="651"/>
      <c r="F195" s="526"/>
      <c r="G195" s="540"/>
      <c r="H195" s="527"/>
      <c r="I195" s="527"/>
      <c r="J195" s="528">
        <f>I195*100/D195</f>
        <v>0</v>
      </c>
      <c r="K195" s="525">
        <f>D195-I195</f>
        <v>298000</v>
      </c>
      <c r="L195" s="530"/>
      <c r="M195" s="529"/>
      <c r="N195" s="508"/>
    </row>
    <row r="196" spans="1:14" s="593" customFormat="1" ht="229.5" x14ac:dyDescent="0.2">
      <c r="A196" s="522"/>
      <c r="B196" s="543" t="s">
        <v>683</v>
      </c>
      <c r="C196" s="524"/>
      <c r="D196" s="525"/>
      <c r="E196" s="651"/>
      <c r="F196" s="526"/>
      <c r="G196" s="540"/>
      <c r="H196" s="527"/>
      <c r="I196" s="527"/>
      <c r="J196" s="528"/>
      <c r="K196" s="525"/>
      <c r="L196" s="530"/>
      <c r="M196" s="529"/>
      <c r="N196" s="508"/>
    </row>
    <row r="197" spans="1:14" s="596" customFormat="1" ht="114.75" x14ac:dyDescent="0.55000000000000004">
      <c r="A197" s="549">
        <v>66</v>
      </c>
      <c r="B197" s="781" t="s">
        <v>464</v>
      </c>
      <c r="C197" s="597" t="s">
        <v>78</v>
      </c>
      <c r="D197" s="557"/>
      <c r="E197" s="653" t="s">
        <v>103</v>
      </c>
      <c r="F197" s="553"/>
      <c r="G197" s="565"/>
      <c r="H197" s="555"/>
      <c r="I197" s="555"/>
      <c r="J197" s="556"/>
      <c r="K197" s="557"/>
      <c r="L197" s="568"/>
      <c r="M197" s="792"/>
      <c r="N197" s="508"/>
    </row>
    <row r="198" spans="1:14" s="596" customFormat="1" ht="38.25" x14ac:dyDescent="0.55000000000000004">
      <c r="A198" s="793"/>
      <c r="B198" s="564" t="s">
        <v>1</v>
      </c>
      <c r="C198" s="794"/>
      <c r="D198" s="557">
        <v>1344000</v>
      </c>
      <c r="E198" s="653"/>
      <c r="F198" s="553" t="s">
        <v>575</v>
      </c>
      <c r="G198" s="565">
        <v>22670</v>
      </c>
      <c r="H198" s="555">
        <v>950000</v>
      </c>
      <c r="I198" s="555">
        <v>950000</v>
      </c>
      <c r="J198" s="556">
        <f>I198*100/H198</f>
        <v>100</v>
      </c>
      <c r="K198" s="557">
        <f>H198-I198</f>
        <v>0</v>
      </c>
      <c r="L198" s="797"/>
      <c r="M198" s="792">
        <f>D198-H198</f>
        <v>394000</v>
      </c>
      <c r="N198" s="508"/>
    </row>
    <row r="199" spans="1:14" s="594" customFormat="1" ht="153" x14ac:dyDescent="0.55000000000000004">
      <c r="A199" s="793"/>
      <c r="B199" s="564" t="s">
        <v>552</v>
      </c>
      <c r="C199" s="794"/>
      <c r="D199" s="557"/>
      <c r="E199" s="653"/>
      <c r="F199" s="795"/>
      <c r="G199" s="796"/>
      <c r="H199" s="798"/>
      <c r="I199" s="555"/>
      <c r="J199" s="556"/>
      <c r="K199" s="557"/>
      <c r="L199" s="797"/>
      <c r="M199" s="792"/>
      <c r="N199" s="508" t="s">
        <v>583</v>
      </c>
    </row>
    <row r="200" spans="1:14" s="799" customFormat="1" ht="382.5" x14ac:dyDescent="0.55000000000000004">
      <c r="A200" s="549">
        <v>67</v>
      </c>
      <c r="B200" s="781" t="s">
        <v>685</v>
      </c>
      <c r="C200" s="597" t="s">
        <v>79</v>
      </c>
      <c r="D200" s="557"/>
      <c r="E200" s="653" t="s">
        <v>687</v>
      </c>
      <c r="F200" s="553"/>
      <c r="G200" s="565"/>
      <c r="H200" s="597"/>
      <c r="I200" s="555"/>
      <c r="J200" s="556"/>
      <c r="K200" s="557"/>
      <c r="L200" s="568"/>
      <c r="M200" s="568"/>
      <c r="N200" s="508" t="s">
        <v>761</v>
      </c>
    </row>
    <row r="201" spans="1:14" s="799" customFormat="1" ht="38.25" x14ac:dyDescent="0.55000000000000004">
      <c r="A201" s="793"/>
      <c r="B201" s="800" t="s">
        <v>1</v>
      </c>
      <c r="C201" s="794"/>
      <c r="D201" s="566">
        <v>1196000</v>
      </c>
      <c r="E201" s="801"/>
      <c r="F201" s="802"/>
      <c r="G201" s="803"/>
      <c r="H201" s="804"/>
      <c r="I201" s="555"/>
      <c r="J201" s="556">
        <f>I201*100/D201</f>
        <v>0</v>
      </c>
      <c r="K201" s="557">
        <f>D201-I201</f>
        <v>1196000</v>
      </c>
      <c r="L201" s="805"/>
      <c r="M201" s="806"/>
      <c r="N201" s="508"/>
    </row>
    <row r="202" spans="1:14" s="594" customFormat="1" ht="153" x14ac:dyDescent="0.55000000000000004">
      <c r="A202" s="793"/>
      <c r="B202" s="807" t="s">
        <v>686</v>
      </c>
      <c r="C202" s="794"/>
      <c r="D202" s="566"/>
      <c r="E202" s="801"/>
      <c r="F202" s="802"/>
      <c r="G202" s="803"/>
      <c r="H202" s="804"/>
      <c r="I202" s="555"/>
      <c r="J202" s="808"/>
      <c r="K202" s="557"/>
      <c r="L202" s="805"/>
      <c r="M202" s="806"/>
      <c r="N202" s="508"/>
    </row>
    <row r="203" spans="1:14" s="596" customFormat="1" ht="114.75" x14ac:dyDescent="0.55000000000000004">
      <c r="A203" s="549">
        <v>68</v>
      </c>
      <c r="B203" s="781" t="s">
        <v>553</v>
      </c>
      <c r="C203" s="597" t="s">
        <v>80</v>
      </c>
      <c r="D203" s="557"/>
      <c r="E203" s="653" t="s">
        <v>104</v>
      </c>
      <c r="F203" s="553"/>
      <c r="G203" s="565"/>
      <c r="H203" s="597"/>
      <c r="I203" s="555"/>
      <c r="J203" s="556"/>
      <c r="K203" s="557"/>
      <c r="L203" s="568" t="s">
        <v>87</v>
      </c>
      <c r="M203" s="568"/>
      <c r="N203" s="508"/>
    </row>
    <row r="204" spans="1:14" s="596" customFormat="1" ht="38.25" x14ac:dyDescent="0.55000000000000004">
      <c r="A204" s="793"/>
      <c r="B204" s="564" t="s">
        <v>1</v>
      </c>
      <c r="C204" s="794"/>
      <c r="D204" s="557">
        <v>1989000</v>
      </c>
      <c r="E204" s="801"/>
      <c r="F204" s="809" t="s">
        <v>575</v>
      </c>
      <c r="G204" s="809" t="s">
        <v>584</v>
      </c>
      <c r="H204" s="811">
        <v>1150000</v>
      </c>
      <c r="I204" s="555">
        <v>1150000</v>
      </c>
      <c r="J204" s="808">
        <f>I204*100/H204</f>
        <v>100</v>
      </c>
      <c r="K204" s="557">
        <f>I204-I204</f>
        <v>0</v>
      </c>
      <c r="L204" s="811"/>
      <c r="M204" s="806">
        <f>D204-H204</f>
        <v>839000</v>
      </c>
      <c r="N204" s="749"/>
    </row>
    <row r="205" spans="1:14" s="594" customFormat="1" ht="153" x14ac:dyDescent="0.55000000000000004">
      <c r="A205" s="793"/>
      <c r="B205" s="790" t="s">
        <v>592</v>
      </c>
      <c r="C205" s="794"/>
      <c r="D205" s="557"/>
      <c r="E205" s="801"/>
      <c r="F205" s="809"/>
      <c r="G205" s="810"/>
      <c r="H205" s="811"/>
      <c r="I205" s="555"/>
      <c r="J205" s="808"/>
      <c r="K205" s="557"/>
      <c r="L205" s="811"/>
      <c r="M205" s="806"/>
      <c r="N205" s="544" t="s">
        <v>473</v>
      </c>
    </row>
    <row r="206" spans="1:14" s="594" customFormat="1" ht="114.75" x14ac:dyDescent="0.2">
      <c r="A206" s="549">
        <v>69</v>
      </c>
      <c r="B206" s="495" t="s">
        <v>495</v>
      </c>
      <c r="C206" s="597" t="s">
        <v>81</v>
      </c>
      <c r="D206" s="708"/>
      <c r="E206" s="653" t="s">
        <v>105</v>
      </c>
      <c r="F206" s="565"/>
      <c r="G206" s="554"/>
      <c r="H206" s="566"/>
      <c r="I206" s="566"/>
      <c r="J206" s="556"/>
      <c r="K206" s="557"/>
      <c r="L206" s="558"/>
      <c r="M206" s="558"/>
      <c r="N206" s="544"/>
    </row>
    <row r="207" spans="1:14" s="594" customFormat="1" ht="38.25" x14ac:dyDescent="0.55000000000000004">
      <c r="A207" s="549"/>
      <c r="B207" s="564" t="s">
        <v>1</v>
      </c>
      <c r="C207" s="597"/>
      <c r="D207" s="557">
        <v>6968000</v>
      </c>
      <c r="E207" s="653"/>
      <c r="F207" s="809" t="s">
        <v>585</v>
      </c>
      <c r="G207" s="565">
        <v>22790</v>
      </c>
      <c r="H207" s="566">
        <v>4870000</v>
      </c>
      <c r="I207" s="566"/>
      <c r="J207" s="556">
        <f>I207*100/D207</f>
        <v>0</v>
      </c>
      <c r="K207" s="557">
        <v>4870000</v>
      </c>
      <c r="L207" s="558"/>
      <c r="M207" s="567">
        <f>D207-H207</f>
        <v>2098000</v>
      </c>
      <c r="N207" s="544"/>
    </row>
    <row r="208" spans="1:14" s="813" customFormat="1" ht="153" x14ac:dyDescent="0.2">
      <c r="A208" s="604"/>
      <c r="B208" s="790" t="s">
        <v>555</v>
      </c>
      <c r="C208" s="605"/>
      <c r="D208" s="606"/>
      <c r="E208" s="812"/>
      <c r="F208" s="607"/>
      <c r="G208" s="608"/>
      <c r="H208" s="609"/>
      <c r="I208" s="609"/>
      <c r="J208" s="610"/>
      <c r="K208" s="606"/>
      <c r="L208" s="611"/>
      <c r="M208" s="814"/>
      <c r="N208" s="508" t="s">
        <v>772</v>
      </c>
    </row>
    <row r="209" spans="1:14" s="532" customFormat="1" ht="114.75" x14ac:dyDescent="0.2">
      <c r="A209" s="711">
        <v>70</v>
      </c>
      <c r="B209" s="723" t="s">
        <v>494</v>
      </c>
      <c r="C209" s="724" t="s">
        <v>81</v>
      </c>
      <c r="D209" s="725"/>
      <c r="E209" s="715" t="s">
        <v>488</v>
      </c>
      <c r="F209" s="726"/>
      <c r="G209" s="717"/>
      <c r="H209" s="727"/>
      <c r="I209" s="727"/>
      <c r="J209" s="719"/>
      <c r="K209" s="720"/>
      <c r="L209" s="721"/>
      <c r="M209" s="721"/>
      <c r="N209" s="750"/>
    </row>
    <row r="210" spans="1:14" s="593" customFormat="1" ht="38.25" x14ac:dyDescent="0.2">
      <c r="A210" s="522"/>
      <c r="B210" s="523" t="s">
        <v>1</v>
      </c>
      <c r="C210" s="524"/>
      <c r="D210" s="525">
        <v>498000</v>
      </c>
      <c r="E210" s="651"/>
      <c r="F210" s="526">
        <v>22747</v>
      </c>
      <c r="G210" s="526">
        <v>22797</v>
      </c>
      <c r="H210" s="527">
        <v>498000</v>
      </c>
      <c r="I210" s="527"/>
      <c r="J210" s="528">
        <f>I210*100/D210</f>
        <v>0</v>
      </c>
      <c r="K210" s="525">
        <f>D210-I210</f>
        <v>498000</v>
      </c>
      <c r="L210" s="530"/>
      <c r="M210" s="529"/>
      <c r="N210" s="508"/>
    </row>
    <row r="211" spans="1:14" s="561" customFormat="1" ht="153" x14ac:dyDescent="0.2">
      <c r="A211" s="510"/>
      <c r="B211" s="511" t="s">
        <v>690</v>
      </c>
      <c r="C211" s="512"/>
      <c r="D211" s="513"/>
      <c r="E211" s="652"/>
      <c r="F211" s="514"/>
      <c r="G211" s="515"/>
      <c r="H211" s="516"/>
      <c r="I211" s="516"/>
      <c r="J211" s="517"/>
      <c r="K211" s="513"/>
      <c r="L211" s="518"/>
      <c r="M211" s="592"/>
      <c r="N211" s="887" t="s">
        <v>789</v>
      </c>
    </row>
    <row r="212" spans="1:14" s="532" customFormat="1" ht="114.75" x14ac:dyDescent="0.2">
      <c r="A212" s="711">
        <v>71</v>
      </c>
      <c r="B212" s="723" t="s">
        <v>518</v>
      </c>
      <c r="C212" s="724" t="s">
        <v>81</v>
      </c>
      <c r="D212" s="725"/>
      <c r="E212" s="715" t="s">
        <v>488</v>
      </c>
      <c r="F212" s="726"/>
      <c r="G212" s="717"/>
      <c r="H212" s="727"/>
      <c r="I212" s="727"/>
      <c r="J212" s="719"/>
      <c r="K212" s="720"/>
      <c r="L212" s="721"/>
      <c r="M212" s="721"/>
      <c r="N212" s="750"/>
    </row>
    <row r="213" spans="1:14" s="593" customFormat="1" ht="38.25" x14ac:dyDescent="0.2">
      <c r="A213" s="522"/>
      <c r="B213" s="523" t="s">
        <v>1</v>
      </c>
      <c r="C213" s="524"/>
      <c r="D213" s="525">
        <v>498000</v>
      </c>
      <c r="E213" s="651"/>
      <c r="F213" s="526">
        <v>22747</v>
      </c>
      <c r="G213" s="526">
        <v>22816</v>
      </c>
      <c r="H213" s="527">
        <v>498000</v>
      </c>
      <c r="I213" s="527"/>
      <c r="J213" s="528">
        <f>I213*100/D213</f>
        <v>0</v>
      </c>
      <c r="K213" s="525">
        <f>D213-I213</f>
        <v>498000</v>
      </c>
      <c r="L213" s="530"/>
      <c r="M213" s="529"/>
      <c r="N213" s="508"/>
    </row>
    <row r="214" spans="1:14" s="561" customFormat="1" ht="153" x14ac:dyDescent="0.2">
      <c r="A214" s="510"/>
      <c r="B214" s="511" t="s">
        <v>557</v>
      </c>
      <c r="C214" s="512"/>
      <c r="D214" s="513"/>
      <c r="E214" s="652"/>
      <c r="F214" s="514"/>
      <c r="G214" s="515"/>
      <c r="H214" s="516"/>
      <c r="I214" s="516"/>
      <c r="J214" s="517"/>
      <c r="K214" s="513"/>
      <c r="L214" s="518"/>
      <c r="M214" s="592"/>
      <c r="N214" s="887" t="s">
        <v>789</v>
      </c>
    </row>
    <row r="215" spans="1:14" s="532" customFormat="1" ht="76.5" x14ac:dyDescent="0.2">
      <c r="A215" s="711">
        <v>72</v>
      </c>
      <c r="B215" s="723" t="s">
        <v>730</v>
      </c>
      <c r="C215" s="724" t="s">
        <v>81</v>
      </c>
      <c r="D215" s="725"/>
      <c r="E215" s="715" t="s">
        <v>488</v>
      </c>
      <c r="F215" s="726"/>
      <c r="G215" s="717"/>
      <c r="H215" s="727"/>
      <c r="I215" s="727"/>
      <c r="J215" s="719"/>
      <c r="K215" s="720"/>
      <c r="L215" s="721"/>
      <c r="M215" s="721"/>
      <c r="N215" s="750"/>
    </row>
    <row r="216" spans="1:14" s="593" customFormat="1" ht="38.25" x14ac:dyDescent="0.2">
      <c r="A216" s="522"/>
      <c r="B216" s="523" t="s">
        <v>1</v>
      </c>
      <c r="C216" s="524"/>
      <c r="D216" s="525">
        <v>490000</v>
      </c>
      <c r="E216" s="651"/>
      <c r="F216" s="526"/>
      <c r="G216" s="540"/>
      <c r="H216" s="527"/>
      <c r="I216" s="527"/>
      <c r="J216" s="528">
        <f>I216*100/D216</f>
        <v>0</v>
      </c>
      <c r="K216" s="525">
        <f>D216-I216</f>
        <v>490000</v>
      </c>
      <c r="L216" s="530"/>
      <c r="M216" s="529"/>
      <c r="N216" s="508"/>
    </row>
    <row r="217" spans="1:14" s="561" customFormat="1" ht="114.75" x14ac:dyDescent="0.2">
      <c r="A217" s="510"/>
      <c r="B217" s="511" t="s">
        <v>731</v>
      </c>
      <c r="C217" s="512"/>
      <c r="D217" s="513"/>
      <c r="E217" s="652"/>
      <c r="F217" s="514"/>
      <c r="G217" s="515"/>
      <c r="H217" s="516"/>
      <c r="I217" s="516"/>
      <c r="J217" s="517"/>
      <c r="K217" s="513"/>
      <c r="L217" s="518"/>
      <c r="M217" s="592"/>
      <c r="N217" s="887" t="s">
        <v>774</v>
      </c>
    </row>
    <row r="218" spans="1:14" s="594" customFormat="1" ht="153" x14ac:dyDescent="0.2">
      <c r="A218" s="549">
        <v>73</v>
      </c>
      <c r="B218" s="495" t="s">
        <v>466</v>
      </c>
      <c r="C218" s="597" t="s">
        <v>82</v>
      </c>
      <c r="D218" s="708"/>
      <c r="E218" s="653" t="s">
        <v>173</v>
      </c>
      <c r="F218" s="565"/>
      <c r="G218" s="554"/>
      <c r="H218" s="566"/>
      <c r="I218" s="566"/>
      <c r="J218" s="556"/>
      <c r="K218" s="557"/>
      <c r="L218" s="558"/>
      <c r="M218" s="558"/>
      <c r="N218" s="495"/>
    </row>
    <row r="219" spans="1:14" s="594" customFormat="1" ht="38.25" x14ac:dyDescent="0.2">
      <c r="A219" s="549"/>
      <c r="B219" s="564" t="s">
        <v>1</v>
      </c>
      <c r="C219" s="597"/>
      <c r="D219" s="557">
        <v>2500000</v>
      </c>
      <c r="E219" s="653"/>
      <c r="F219" s="565">
        <v>241880</v>
      </c>
      <c r="G219" s="565">
        <v>241970</v>
      </c>
      <c r="H219" s="566">
        <v>2498000</v>
      </c>
      <c r="I219" s="566"/>
      <c r="J219" s="556">
        <f>I219*100/D219</f>
        <v>0</v>
      </c>
      <c r="K219" s="557">
        <f>D219-I219-M219</f>
        <v>2498000</v>
      </c>
      <c r="L219" s="558"/>
      <c r="M219" s="567">
        <f>D219-H219</f>
        <v>2000</v>
      </c>
      <c r="N219" s="536"/>
    </row>
    <row r="220" spans="1:14" s="509" customFormat="1" ht="156" customHeight="1" x14ac:dyDescent="0.2">
      <c r="A220" s="510"/>
      <c r="B220" s="511" t="s">
        <v>562</v>
      </c>
      <c r="C220" s="512"/>
      <c r="D220" s="513"/>
      <c r="E220" s="652"/>
      <c r="F220" s="514"/>
      <c r="G220" s="514"/>
      <c r="H220" s="516"/>
      <c r="I220" s="516"/>
      <c r="J220" s="517"/>
      <c r="K220" s="513"/>
      <c r="L220" s="518"/>
      <c r="M220" s="592"/>
      <c r="N220" s="889" t="s">
        <v>787</v>
      </c>
    </row>
    <row r="221" spans="1:14" s="532" customFormat="1" ht="344.25" x14ac:dyDescent="0.2">
      <c r="A221" s="549">
        <v>74</v>
      </c>
      <c r="B221" s="495" t="s">
        <v>654</v>
      </c>
      <c r="C221" s="788" t="s">
        <v>82</v>
      </c>
      <c r="D221" s="708"/>
      <c r="E221" s="653" t="s">
        <v>734</v>
      </c>
      <c r="F221" s="565"/>
      <c r="G221" s="554"/>
      <c r="H221" s="566"/>
      <c r="I221" s="566"/>
      <c r="J221" s="556"/>
      <c r="K221" s="557"/>
      <c r="L221" s="558"/>
      <c r="M221" s="558"/>
      <c r="N221" s="536" t="s">
        <v>790</v>
      </c>
    </row>
    <row r="222" spans="1:14" s="593" customFormat="1" ht="38.25" x14ac:dyDescent="0.2">
      <c r="A222" s="522"/>
      <c r="B222" s="523" t="s">
        <v>1</v>
      </c>
      <c r="C222" s="524"/>
      <c r="D222" s="525">
        <v>1336000</v>
      </c>
      <c r="E222" s="651"/>
      <c r="F222" s="526"/>
      <c r="G222" s="526"/>
      <c r="H222" s="527"/>
      <c r="I222" s="527"/>
      <c r="J222" s="528">
        <f>I222*100/D222</f>
        <v>0</v>
      </c>
      <c r="K222" s="525">
        <f>D222-I222</f>
        <v>1336000</v>
      </c>
      <c r="L222" s="530"/>
      <c r="M222" s="529"/>
      <c r="N222" s="536"/>
    </row>
    <row r="223" spans="1:14" s="593" customFormat="1" ht="229.5" x14ac:dyDescent="0.2">
      <c r="A223" s="522"/>
      <c r="B223" s="563" t="s">
        <v>697</v>
      </c>
      <c r="C223" s="524"/>
      <c r="D223" s="525"/>
      <c r="E223" s="651"/>
      <c r="F223" s="526"/>
      <c r="G223" s="526"/>
      <c r="H223" s="527"/>
      <c r="I223" s="527"/>
      <c r="J223" s="528"/>
      <c r="K223" s="525"/>
      <c r="L223" s="530"/>
      <c r="M223" s="529"/>
      <c r="N223" s="536"/>
    </row>
    <row r="224" spans="1:14" s="596" customFormat="1" ht="114.75" x14ac:dyDescent="0.55000000000000004">
      <c r="A224" s="549">
        <v>75</v>
      </c>
      <c r="B224" s="781" t="s">
        <v>492</v>
      </c>
      <c r="C224" s="597" t="s">
        <v>83</v>
      </c>
      <c r="D224" s="557"/>
      <c r="E224" s="653" t="s">
        <v>106</v>
      </c>
      <c r="F224" s="553"/>
      <c r="G224" s="565"/>
      <c r="H224" s="597"/>
      <c r="I224" s="555"/>
      <c r="J224" s="556"/>
      <c r="K224" s="557"/>
      <c r="L224" s="568"/>
      <c r="M224" s="568"/>
      <c r="N224" s="544" t="s">
        <v>657</v>
      </c>
    </row>
    <row r="225" spans="1:14" s="586" customFormat="1" ht="38.25" x14ac:dyDescent="0.55000000000000004">
      <c r="A225" s="587"/>
      <c r="B225" s="523" t="s">
        <v>1</v>
      </c>
      <c r="C225" s="524"/>
      <c r="D225" s="525">
        <v>1462000</v>
      </c>
      <c r="E225" s="661"/>
      <c r="F225" s="546">
        <v>22578</v>
      </c>
      <c r="G225" s="546">
        <v>241814</v>
      </c>
      <c r="H225" s="615">
        <v>1170000</v>
      </c>
      <c r="I225" s="547">
        <v>1170000</v>
      </c>
      <c r="J225" s="616">
        <f>I225*100/H225</f>
        <v>100</v>
      </c>
      <c r="K225" s="617">
        <f>D225-I225-M225</f>
        <v>0</v>
      </c>
      <c r="L225" s="613"/>
      <c r="M225" s="614">
        <f>D225-H225</f>
        <v>292000</v>
      </c>
      <c r="N225" s="508"/>
    </row>
    <row r="226" spans="1:14" s="532" customFormat="1" ht="153" hidden="1" x14ac:dyDescent="0.55000000000000004">
      <c r="A226" s="587"/>
      <c r="B226" s="563" t="s">
        <v>656</v>
      </c>
      <c r="C226" s="612"/>
      <c r="D226" s="525"/>
      <c r="E226" s="661"/>
      <c r="F226" s="618"/>
      <c r="G226" s="619"/>
      <c r="H226" s="620"/>
      <c r="I226" s="547"/>
      <c r="J226" s="621"/>
      <c r="K226" s="617"/>
      <c r="L226" s="613"/>
      <c r="M226" s="622"/>
      <c r="N226" s="508"/>
    </row>
    <row r="227" spans="1:14" s="634" customFormat="1" ht="38.25" x14ac:dyDescent="0.2">
      <c r="A227" s="623"/>
      <c r="B227" s="624" t="s">
        <v>692</v>
      </c>
      <c r="C227" s="625"/>
      <c r="D227" s="626">
        <v>9000000</v>
      </c>
      <c r="E227" s="662"/>
      <c r="F227" s="627"/>
      <c r="G227" s="628"/>
      <c r="H227" s="629"/>
      <c r="I227" s="629">
        <v>2889337.68</v>
      </c>
      <c r="J227" s="630">
        <f>I227*100/D227</f>
        <v>32.103752</v>
      </c>
      <c r="K227" s="631">
        <f>D227-I227</f>
        <v>6110662.3200000003</v>
      </c>
      <c r="L227" s="632"/>
      <c r="M227" s="632"/>
      <c r="N227" s="633"/>
    </row>
    <row r="228" spans="1:14" s="641" customFormat="1" ht="37.5" customHeight="1" x14ac:dyDescent="0.55000000000000004">
      <c r="A228" s="904" t="s">
        <v>691</v>
      </c>
      <c r="B228" s="904"/>
      <c r="C228" s="904"/>
      <c r="D228" s="635">
        <v>291351600</v>
      </c>
      <c r="E228" s="647"/>
      <c r="F228" s="636"/>
      <c r="G228" s="636"/>
      <c r="H228" s="635"/>
      <c r="I228" s="637">
        <f>I7+I9+I11+I13+I15+I17+I19+I21+I23+I25+I27+I29+I31+I34+I37+I40+I43+I46+I49+I52+I54+I55+I65+I67+I74+I76+I78+I80+I83+I85+I87+I89+I91+I93+I95+I97+I98+I104+I106+I108+I112+I115+I118+I121+I124+I126+I129+I132+I135+I138+I140+I142+I145+I148+I151+I154+I157+I160+I163+I166+I169+I172+I189+I192+I195+I198+I201+I204+I207+I210+I213+I216+I219+I222+I225+I227</f>
        <v>50629147.960000001</v>
      </c>
      <c r="J228" s="638">
        <f>I228*100/D228</f>
        <v>17.377336510250846</v>
      </c>
      <c r="K228" s="639">
        <f>D228-I228</f>
        <v>240722452.03999999</v>
      </c>
      <c r="L228" s="640">
        <f>SUM(L6:L227)</f>
        <v>3044858.58</v>
      </c>
      <c r="M228" s="640">
        <f>SUM(M6:M227)</f>
        <v>41795866.640000001</v>
      </c>
      <c r="N228" s="633"/>
    </row>
    <row r="229" spans="1:14" s="533" customFormat="1" ht="41.25" customHeight="1" x14ac:dyDescent="0.2">
      <c r="A229" s="642"/>
      <c r="B229" s="643"/>
      <c r="C229" s="644"/>
      <c r="D229" s="645"/>
      <c r="E229" s="905" t="s">
        <v>431</v>
      </c>
      <c r="F229" s="906"/>
      <c r="G229" s="906"/>
      <c r="H229" s="906"/>
      <c r="I229" s="906"/>
      <c r="J229" s="906"/>
      <c r="K229" s="907"/>
      <c r="L229" s="908">
        <v>30700</v>
      </c>
      <c r="M229" s="908"/>
      <c r="N229" s="646"/>
    </row>
    <row r="230" spans="1:14" s="533" customFormat="1" ht="41.25" customHeight="1" x14ac:dyDescent="0.2">
      <c r="A230" s="642"/>
      <c r="B230" s="643"/>
      <c r="C230" s="644"/>
      <c r="D230" s="645"/>
      <c r="E230" s="909" t="s">
        <v>430</v>
      </c>
      <c r="F230" s="909"/>
      <c r="G230" s="909"/>
      <c r="H230" s="909"/>
      <c r="I230" s="909"/>
      <c r="J230" s="909"/>
      <c r="K230" s="909"/>
      <c r="L230" s="908">
        <f>M228+L228</f>
        <v>44840725.219999999</v>
      </c>
      <c r="M230" s="908"/>
      <c r="N230" s="646"/>
    </row>
    <row r="231" spans="1:14" s="307" customFormat="1" ht="41.25" customHeight="1" x14ac:dyDescent="0.2">
      <c r="A231" s="479"/>
      <c r="B231" s="480"/>
      <c r="C231" s="483"/>
      <c r="D231" s="482"/>
      <c r="E231" s="909" t="s">
        <v>458</v>
      </c>
      <c r="F231" s="909"/>
      <c r="G231" s="909"/>
      <c r="H231" s="909"/>
      <c r="I231" s="909"/>
      <c r="J231" s="909"/>
      <c r="K231" s="909"/>
      <c r="L231" s="910">
        <v>1486000</v>
      </c>
      <c r="M231" s="910"/>
      <c r="N231" s="663"/>
    </row>
    <row r="232" spans="1:14" s="307" customFormat="1" ht="41.25" customHeight="1" x14ac:dyDescent="0.2">
      <c r="A232" s="479"/>
      <c r="B232" s="480"/>
      <c r="C232" s="483"/>
      <c r="D232" s="482"/>
      <c r="E232" s="909" t="s">
        <v>688</v>
      </c>
      <c r="F232" s="909"/>
      <c r="G232" s="909"/>
      <c r="H232" s="909"/>
      <c r="I232" s="909"/>
      <c r="J232" s="909"/>
      <c r="K232" s="909"/>
      <c r="L232" s="910">
        <v>31046400</v>
      </c>
      <c r="M232" s="910"/>
      <c r="N232" s="663"/>
    </row>
    <row r="233" spans="1:14" s="307" customFormat="1" ht="41.25" customHeight="1" x14ac:dyDescent="0.2">
      <c r="A233" s="479"/>
      <c r="B233" s="480"/>
      <c r="C233" s="483"/>
      <c r="D233" s="482"/>
      <c r="E233" s="909" t="s">
        <v>689</v>
      </c>
      <c r="F233" s="909"/>
      <c r="G233" s="909"/>
      <c r="H233" s="909"/>
      <c r="I233" s="909"/>
      <c r="J233" s="909"/>
      <c r="K233" s="909"/>
      <c r="L233" s="910">
        <v>11548000</v>
      </c>
      <c r="M233" s="910"/>
      <c r="N233" s="663"/>
    </row>
    <row r="234" spans="1:14" s="307" customFormat="1" ht="41.25" customHeight="1" x14ac:dyDescent="0.2">
      <c r="A234" s="479"/>
      <c r="B234" s="480"/>
      <c r="C234" s="481"/>
      <c r="D234" s="482"/>
      <c r="E234" s="909" t="s">
        <v>459</v>
      </c>
      <c r="F234" s="909"/>
      <c r="G234" s="909"/>
      <c r="H234" s="909"/>
      <c r="I234" s="909"/>
      <c r="J234" s="909"/>
      <c r="K234" s="909"/>
      <c r="L234" s="911">
        <f>L230-L231-L232-L233</f>
        <v>760325.21999999881</v>
      </c>
      <c r="M234" s="912"/>
      <c r="N234" s="751"/>
    </row>
    <row r="236" spans="1:14" x14ac:dyDescent="0.2">
      <c r="C236" s="478"/>
    </row>
    <row r="239" spans="1:14" x14ac:dyDescent="0.2">
      <c r="L239" s="752"/>
    </row>
  </sheetData>
  <mergeCells count="25">
    <mergeCell ref="E230:K230"/>
    <mergeCell ref="L230:M230"/>
    <mergeCell ref="E234:K234"/>
    <mergeCell ref="L234:M234"/>
    <mergeCell ref="E231:K231"/>
    <mergeCell ref="L231:M231"/>
    <mergeCell ref="E232:K232"/>
    <mergeCell ref="L232:M232"/>
    <mergeCell ref="E233:K233"/>
    <mergeCell ref="L233:M233"/>
    <mergeCell ref="A228:C228"/>
    <mergeCell ref="E229:K229"/>
    <mergeCell ref="A2:N2"/>
    <mergeCell ref="A4:A5"/>
    <mergeCell ref="B4:B5"/>
    <mergeCell ref="C4:C5"/>
    <mergeCell ref="D4:D5"/>
    <mergeCell ref="E4:E5"/>
    <mergeCell ref="F4:G4"/>
    <mergeCell ref="H4:H5"/>
    <mergeCell ref="I4:K4"/>
    <mergeCell ref="L4:L5"/>
    <mergeCell ref="M4:M5"/>
    <mergeCell ref="N4:N5"/>
    <mergeCell ref="L229:M229"/>
  </mergeCells>
  <printOptions horizontalCentered="1"/>
  <pageMargins left="0.23622047244094491" right="0.23622047244094491" top="0.47244094488188981" bottom="0.74803149606299213" header="0.51181102362204722" footer="0.31496062992125984"/>
  <pageSetup paperSize="9" scale="26" fitToHeight="0" orientation="landscape" r:id="rId1"/>
  <headerFooter>
    <oddFooter>&amp;C&amp;24หน้าที่ &amp;P จาก &amp;N</oddFooter>
  </headerFooter>
  <rowBreaks count="10" manualBreakCount="10">
    <brk id="21" max="13" man="1"/>
    <brk id="38" max="13" man="1"/>
    <brk id="52" max="13" man="1"/>
    <brk id="78" max="13" man="1"/>
    <brk id="104" max="13" man="1"/>
    <brk id="119" max="13" man="1"/>
    <brk id="133" max="13" man="1"/>
    <brk id="149" max="13" man="1"/>
    <brk id="164" max="13" man="1"/>
    <brk id="205" max="13" man="1"/>
  </row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85"/>
  <sheetViews>
    <sheetView view="pageBreakPreview" zoomScaleNormal="90" zoomScaleSheetLayoutView="100" workbookViewId="0">
      <pane ySplit="3" topLeftCell="A82" activePane="bottomLeft" state="frozen"/>
      <selection pane="bottomLeft" activeCell="B84" sqref="B84"/>
    </sheetView>
  </sheetViews>
  <sheetFormatPr defaultColWidth="9" defaultRowHeight="21" x14ac:dyDescent="0.35"/>
  <cols>
    <col min="1" max="1" width="10.25" style="296" bestFit="1" customWidth="1"/>
    <col min="2" max="2" width="79.25" style="251" customWidth="1"/>
    <col min="3" max="3" width="20.375" style="251" customWidth="1"/>
    <col min="4" max="4" width="20" style="251" customWidth="1"/>
    <col min="5" max="16384" width="9" style="251"/>
  </cols>
  <sheetData>
    <row r="1" spans="1:4" ht="29.25" customHeight="1" x14ac:dyDescent="0.35">
      <c r="A1" s="943" t="s">
        <v>232</v>
      </c>
      <c r="B1" s="943"/>
      <c r="C1" s="943"/>
      <c r="D1" s="943"/>
    </row>
    <row r="2" spans="1:4" s="252" customFormat="1" x14ac:dyDescent="0.35">
      <c r="A2" s="944" t="s">
        <v>233</v>
      </c>
      <c r="B2" s="946" t="s">
        <v>234</v>
      </c>
      <c r="C2" s="946" t="s">
        <v>235</v>
      </c>
      <c r="D2" s="946" t="s">
        <v>236</v>
      </c>
    </row>
    <row r="3" spans="1:4" s="252" customFormat="1" ht="21" customHeight="1" x14ac:dyDescent="0.35">
      <c r="A3" s="945"/>
      <c r="B3" s="946"/>
      <c r="C3" s="946"/>
      <c r="D3" s="946"/>
    </row>
    <row r="4" spans="1:4" s="255" customFormat="1" ht="23.25" x14ac:dyDescent="0.35">
      <c r="A4" s="937" t="s">
        <v>237</v>
      </c>
      <c r="B4" s="937"/>
      <c r="C4" s="937"/>
      <c r="D4" s="253"/>
    </row>
    <row r="5" spans="1:4" s="255" customFormat="1" ht="23.25" x14ac:dyDescent="0.35">
      <c r="A5" s="937" t="s">
        <v>238</v>
      </c>
      <c r="B5" s="937"/>
      <c r="C5" s="253"/>
      <c r="D5" s="253"/>
    </row>
    <row r="6" spans="1:4" s="255" customFormat="1" ht="23.25" x14ac:dyDescent="0.35">
      <c r="A6" s="256">
        <v>1</v>
      </c>
      <c r="B6" s="257" t="s">
        <v>239</v>
      </c>
      <c r="C6" s="253"/>
      <c r="D6" s="258">
        <f>D8</f>
        <v>5000000</v>
      </c>
    </row>
    <row r="7" spans="1:4" s="255" customFormat="1" ht="23.25" x14ac:dyDescent="0.35">
      <c r="A7" s="254"/>
      <c r="B7" s="257" t="s">
        <v>240</v>
      </c>
      <c r="C7" s="253"/>
      <c r="D7" s="259"/>
    </row>
    <row r="8" spans="1:4" ht="42" x14ac:dyDescent="0.35">
      <c r="A8" s="260"/>
      <c r="B8" s="261" t="s">
        <v>241</v>
      </c>
      <c r="C8" s="262" t="s">
        <v>169</v>
      </c>
      <c r="D8" s="263">
        <v>5000000</v>
      </c>
    </row>
    <row r="9" spans="1:4" s="255" customFormat="1" ht="23.25" x14ac:dyDescent="0.35">
      <c r="A9" s="256">
        <v>2</v>
      </c>
      <c r="B9" s="257" t="s">
        <v>242</v>
      </c>
      <c r="C9" s="254"/>
      <c r="D9" s="258">
        <f>D11+D12+D13+D14+D15+D16+D17</f>
        <v>26645600</v>
      </c>
    </row>
    <row r="10" spans="1:4" s="255" customFormat="1" ht="23.25" x14ac:dyDescent="0.35">
      <c r="A10" s="254"/>
      <c r="B10" s="257" t="s">
        <v>243</v>
      </c>
      <c r="C10" s="254"/>
      <c r="D10" s="265"/>
    </row>
    <row r="11" spans="1:4" x14ac:dyDescent="0.35">
      <c r="A11" s="266"/>
      <c r="B11" s="267" t="s">
        <v>244</v>
      </c>
      <c r="C11" s="262" t="s">
        <v>24</v>
      </c>
      <c r="D11" s="263">
        <v>10000000</v>
      </c>
    </row>
    <row r="12" spans="1:4" x14ac:dyDescent="0.35">
      <c r="A12" s="268"/>
      <c r="B12" s="264" t="s">
        <v>245</v>
      </c>
      <c r="C12" s="262" t="s">
        <v>246</v>
      </c>
      <c r="D12" s="263">
        <v>3600000</v>
      </c>
    </row>
    <row r="13" spans="1:4" ht="42" x14ac:dyDescent="0.35">
      <c r="A13" s="266"/>
      <c r="B13" s="269" t="s">
        <v>247</v>
      </c>
      <c r="C13" s="262" t="s">
        <v>248</v>
      </c>
      <c r="D13" s="263">
        <v>1703500</v>
      </c>
    </row>
    <row r="14" spans="1:4" s="275" customFormat="1" x14ac:dyDescent="0.35">
      <c r="A14" s="270"/>
      <c r="B14" s="271" t="s">
        <v>249</v>
      </c>
      <c r="C14" s="272" t="s">
        <v>246</v>
      </c>
      <c r="D14" s="273">
        <v>7000000</v>
      </c>
    </row>
    <row r="15" spans="1:4" x14ac:dyDescent="0.35">
      <c r="A15" s="268"/>
      <c r="B15" s="264" t="s">
        <v>250</v>
      </c>
      <c r="C15" s="262" t="s">
        <v>251</v>
      </c>
      <c r="D15" s="263">
        <v>2500000</v>
      </c>
    </row>
    <row r="16" spans="1:4" x14ac:dyDescent="0.35">
      <c r="A16" s="268"/>
      <c r="B16" s="264" t="s">
        <v>252</v>
      </c>
      <c r="C16" s="262" t="s">
        <v>246</v>
      </c>
      <c r="D16" s="263">
        <v>602100</v>
      </c>
    </row>
    <row r="17" spans="1:4" x14ac:dyDescent="0.35">
      <c r="A17" s="266"/>
      <c r="B17" s="267" t="s">
        <v>253</v>
      </c>
      <c r="C17" s="262" t="s">
        <v>48</v>
      </c>
      <c r="D17" s="273">
        <v>1240000</v>
      </c>
    </row>
    <row r="18" spans="1:4" s="255" customFormat="1" ht="23.25" x14ac:dyDescent="0.35">
      <c r="A18" s="256">
        <v>3</v>
      </c>
      <c r="B18" s="257" t="s">
        <v>254</v>
      </c>
      <c r="C18" s="254"/>
      <c r="D18" s="258">
        <f>D20</f>
        <v>2500000</v>
      </c>
    </row>
    <row r="19" spans="1:4" s="255" customFormat="1" ht="23.25" x14ac:dyDescent="0.35">
      <c r="A19" s="254"/>
      <c r="B19" s="257" t="s">
        <v>255</v>
      </c>
      <c r="C19" s="254"/>
      <c r="D19" s="265"/>
    </row>
    <row r="20" spans="1:4" x14ac:dyDescent="0.35">
      <c r="A20" s="260"/>
      <c r="B20" s="264" t="s">
        <v>256</v>
      </c>
      <c r="C20" s="262" t="s">
        <v>71</v>
      </c>
      <c r="D20" s="263">
        <v>2500000</v>
      </c>
    </row>
    <row r="21" spans="1:4" s="255" customFormat="1" ht="23.25" x14ac:dyDescent="0.35">
      <c r="A21" s="937" t="s">
        <v>257</v>
      </c>
      <c r="B21" s="937"/>
      <c r="C21" s="254"/>
      <c r="D21" s="265"/>
    </row>
    <row r="22" spans="1:4" s="255" customFormat="1" ht="23.25" x14ac:dyDescent="0.35">
      <c r="A22" s="937" t="s">
        <v>258</v>
      </c>
      <c r="B22" s="937"/>
      <c r="C22" s="254"/>
      <c r="D22" s="265"/>
    </row>
    <row r="23" spans="1:4" s="255" customFormat="1" ht="23.25" x14ac:dyDescent="0.35">
      <c r="A23" s="256">
        <v>4</v>
      </c>
      <c r="B23" s="257" t="s">
        <v>259</v>
      </c>
      <c r="C23" s="254"/>
      <c r="D23" s="258">
        <f>D25+D26+D27+D28+D29+D30</f>
        <v>86000000</v>
      </c>
    </row>
    <row r="24" spans="1:4" s="255" customFormat="1" ht="23.25" x14ac:dyDescent="0.35">
      <c r="A24" s="254"/>
      <c r="B24" s="257" t="s">
        <v>260</v>
      </c>
      <c r="C24" s="254"/>
      <c r="D24" s="265"/>
    </row>
    <row r="25" spans="1:4" ht="42" x14ac:dyDescent="0.35">
      <c r="A25" s="260"/>
      <c r="B25" s="276" t="s">
        <v>261</v>
      </c>
      <c r="C25" s="262" t="s">
        <v>262</v>
      </c>
      <c r="D25" s="263">
        <v>12000000</v>
      </c>
    </row>
    <row r="26" spans="1:4" ht="42" x14ac:dyDescent="0.35">
      <c r="A26" s="260"/>
      <c r="B26" s="276" t="s">
        <v>263</v>
      </c>
      <c r="C26" s="262" t="s">
        <v>262</v>
      </c>
      <c r="D26" s="263">
        <v>12000000</v>
      </c>
    </row>
    <row r="27" spans="1:4" ht="42" x14ac:dyDescent="0.35">
      <c r="A27" s="260"/>
      <c r="B27" s="276" t="s">
        <v>264</v>
      </c>
      <c r="C27" s="262" t="s">
        <v>262</v>
      </c>
      <c r="D27" s="263">
        <v>15000000</v>
      </c>
    </row>
    <row r="28" spans="1:4" ht="42" x14ac:dyDescent="0.35">
      <c r="A28" s="260"/>
      <c r="B28" s="269" t="s">
        <v>265</v>
      </c>
      <c r="C28" s="262" t="s">
        <v>262</v>
      </c>
      <c r="D28" s="263">
        <v>25000000</v>
      </c>
    </row>
    <row r="29" spans="1:4" s="275" customFormat="1" ht="42" x14ac:dyDescent="0.35">
      <c r="A29" s="277"/>
      <c r="B29" s="278" t="s">
        <v>266</v>
      </c>
      <c r="C29" s="279" t="s">
        <v>262</v>
      </c>
      <c r="D29" s="273">
        <v>20000000</v>
      </c>
    </row>
    <row r="30" spans="1:4" ht="42" x14ac:dyDescent="0.35">
      <c r="A30" s="280"/>
      <c r="B30" s="269" t="s">
        <v>267</v>
      </c>
      <c r="C30" s="262" t="s">
        <v>50</v>
      </c>
      <c r="D30" s="263">
        <v>2000000</v>
      </c>
    </row>
    <row r="31" spans="1:4" s="255" customFormat="1" ht="23.25" x14ac:dyDescent="0.35">
      <c r="A31" s="937" t="s">
        <v>268</v>
      </c>
      <c r="B31" s="937"/>
      <c r="C31" s="254"/>
      <c r="D31" s="265"/>
    </row>
    <row r="32" spans="1:4" s="255" customFormat="1" ht="23.25" x14ac:dyDescent="0.35">
      <c r="A32" s="256">
        <v>5</v>
      </c>
      <c r="B32" s="257" t="s">
        <v>269</v>
      </c>
      <c r="C32" s="254"/>
      <c r="D32" s="258">
        <f>D34+D35+D36+D37</f>
        <v>43137500</v>
      </c>
    </row>
    <row r="33" spans="1:4" s="255" customFormat="1" ht="23.25" x14ac:dyDescent="0.35">
      <c r="A33" s="254"/>
      <c r="B33" s="257" t="s">
        <v>270</v>
      </c>
      <c r="C33" s="254"/>
      <c r="D33" s="265"/>
    </row>
    <row r="34" spans="1:4" ht="45" x14ac:dyDescent="0.35">
      <c r="A34" s="280"/>
      <c r="B34" s="267" t="s">
        <v>271</v>
      </c>
      <c r="C34" s="281" t="s">
        <v>272</v>
      </c>
      <c r="D34" s="263">
        <v>5031950</v>
      </c>
    </row>
    <row r="35" spans="1:4" s="275" customFormat="1" x14ac:dyDescent="0.35">
      <c r="A35" s="277"/>
      <c r="B35" s="274" t="s">
        <v>273</v>
      </c>
      <c r="C35" s="279" t="s">
        <v>53</v>
      </c>
      <c r="D35" s="273">
        <v>35805550</v>
      </c>
    </row>
    <row r="36" spans="1:4" x14ac:dyDescent="0.35">
      <c r="A36" s="280"/>
      <c r="B36" s="267" t="s">
        <v>274</v>
      </c>
      <c r="C36" s="262" t="s">
        <v>20</v>
      </c>
      <c r="D36" s="263">
        <v>2000000</v>
      </c>
    </row>
    <row r="37" spans="1:4" x14ac:dyDescent="0.35">
      <c r="A37" s="280"/>
      <c r="B37" s="267" t="s">
        <v>275</v>
      </c>
      <c r="C37" s="262" t="s">
        <v>61</v>
      </c>
      <c r="D37" s="263">
        <v>300000</v>
      </c>
    </row>
    <row r="38" spans="1:4" s="255" customFormat="1" ht="23.25" x14ac:dyDescent="0.35">
      <c r="A38" s="256">
        <v>6</v>
      </c>
      <c r="B38" s="257" t="s">
        <v>276</v>
      </c>
      <c r="C38" s="254"/>
      <c r="D38" s="258">
        <f>+D40+D41+D42+D43+D44+D45+D46+D47+D48+D49+D50+D51+D52+D53+D54+D55+D56+D57</f>
        <v>77950000</v>
      </c>
    </row>
    <row r="39" spans="1:4" s="255" customFormat="1" ht="23.25" x14ac:dyDescent="0.35">
      <c r="A39" s="254"/>
      <c r="B39" s="257" t="s">
        <v>277</v>
      </c>
      <c r="C39" s="254"/>
      <c r="D39" s="265"/>
    </row>
    <row r="40" spans="1:4" ht="42" x14ac:dyDescent="0.35">
      <c r="A40" s="260"/>
      <c r="B40" s="282" t="s">
        <v>278</v>
      </c>
      <c r="C40" s="279" t="s">
        <v>78</v>
      </c>
      <c r="D40" s="273">
        <v>1344000</v>
      </c>
    </row>
    <row r="41" spans="1:4" ht="42" x14ac:dyDescent="0.35">
      <c r="A41" s="260"/>
      <c r="B41" s="282" t="s">
        <v>279</v>
      </c>
      <c r="C41" s="279" t="s">
        <v>73</v>
      </c>
      <c r="D41" s="273">
        <v>1734000</v>
      </c>
    </row>
    <row r="42" spans="1:4" ht="42" x14ac:dyDescent="0.35">
      <c r="A42" s="260"/>
      <c r="B42" s="282" t="s">
        <v>280</v>
      </c>
      <c r="C42" s="279" t="s">
        <v>73</v>
      </c>
      <c r="D42" s="273">
        <v>2800000</v>
      </c>
    </row>
    <row r="43" spans="1:4" ht="42" x14ac:dyDescent="0.35">
      <c r="A43" s="260"/>
      <c r="B43" s="282" t="s">
        <v>281</v>
      </c>
      <c r="C43" s="262" t="s">
        <v>79</v>
      </c>
      <c r="D43" s="263">
        <v>1196000</v>
      </c>
    </row>
    <row r="44" spans="1:4" ht="42" x14ac:dyDescent="0.35">
      <c r="A44" s="260"/>
      <c r="B44" s="282" t="s">
        <v>282</v>
      </c>
      <c r="C44" s="262" t="s">
        <v>75</v>
      </c>
      <c r="D44" s="263">
        <v>1630000</v>
      </c>
    </row>
    <row r="45" spans="1:4" ht="42" x14ac:dyDescent="0.35">
      <c r="A45" s="260"/>
      <c r="B45" s="282" t="s">
        <v>283</v>
      </c>
      <c r="C45" s="262" t="s">
        <v>80</v>
      </c>
      <c r="D45" s="263">
        <v>1989000</v>
      </c>
    </row>
    <row r="46" spans="1:4" ht="42" x14ac:dyDescent="0.35">
      <c r="A46" s="280"/>
      <c r="B46" s="282" t="s">
        <v>284</v>
      </c>
      <c r="C46" s="262" t="s">
        <v>71</v>
      </c>
      <c r="D46" s="263">
        <v>1135000</v>
      </c>
    </row>
    <row r="47" spans="1:4" ht="42" x14ac:dyDescent="0.35">
      <c r="A47" s="260"/>
      <c r="B47" s="282" t="s">
        <v>285</v>
      </c>
      <c r="C47" s="262" t="s">
        <v>74</v>
      </c>
      <c r="D47" s="263">
        <v>12780000</v>
      </c>
    </row>
    <row r="48" spans="1:4" ht="42" x14ac:dyDescent="0.35">
      <c r="A48" s="260"/>
      <c r="B48" s="282" t="s">
        <v>286</v>
      </c>
      <c r="C48" s="262" t="s">
        <v>74</v>
      </c>
      <c r="D48" s="263">
        <v>1246000</v>
      </c>
    </row>
    <row r="49" spans="1:4" ht="42" x14ac:dyDescent="0.35">
      <c r="A49" s="283"/>
      <c r="B49" s="282" t="s">
        <v>287</v>
      </c>
      <c r="C49" s="262" t="s">
        <v>81</v>
      </c>
      <c r="D49" s="263">
        <v>6968000</v>
      </c>
    </row>
    <row r="50" spans="1:4" ht="42" x14ac:dyDescent="0.35">
      <c r="A50" s="260"/>
      <c r="B50" s="282" t="s">
        <v>288</v>
      </c>
      <c r="C50" s="262" t="s">
        <v>3</v>
      </c>
      <c r="D50" s="263">
        <v>2286000</v>
      </c>
    </row>
    <row r="51" spans="1:4" ht="42" x14ac:dyDescent="0.35">
      <c r="A51" s="260"/>
      <c r="B51" s="282" t="s">
        <v>289</v>
      </c>
      <c r="C51" s="262" t="s">
        <v>169</v>
      </c>
      <c r="D51" s="263">
        <v>2427000</v>
      </c>
    </row>
    <row r="52" spans="1:4" ht="42" x14ac:dyDescent="0.35">
      <c r="A52" s="280"/>
      <c r="B52" s="282" t="s">
        <v>290</v>
      </c>
      <c r="C52" s="262" t="s">
        <v>169</v>
      </c>
      <c r="D52" s="263">
        <v>1543000</v>
      </c>
    </row>
    <row r="53" spans="1:4" ht="42" x14ac:dyDescent="0.35">
      <c r="A53" s="260"/>
      <c r="B53" s="282" t="s">
        <v>291</v>
      </c>
      <c r="C53" s="262" t="s">
        <v>4</v>
      </c>
      <c r="D53" s="263">
        <v>1825000</v>
      </c>
    </row>
    <row r="54" spans="1:4" ht="42" x14ac:dyDescent="0.35">
      <c r="A54" s="260"/>
      <c r="B54" s="282" t="s">
        <v>292</v>
      </c>
      <c r="C54" s="262" t="s">
        <v>4</v>
      </c>
      <c r="D54" s="263">
        <v>3547000</v>
      </c>
    </row>
    <row r="55" spans="1:4" ht="42" x14ac:dyDescent="0.35">
      <c r="A55" s="280"/>
      <c r="B55" s="282" t="s">
        <v>293</v>
      </c>
      <c r="C55" s="284" t="s">
        <v>294</v>
      </c>
      <c r="D55" s="263">
        <v>30000000</v>
      </c>
    </row>
    <row r="56" spans="1:4" ht="42" x14ac:dyDescent="0.35">
      <c r="A56" s="280"/>
      <c r="B56" s="282" t="s">
        <v>295</v>
      </c>
      <c r="C56" s="262" t="s">
        <v>75</v>
      </c>
      <c r="D56" s="263">
        <v>1000000</v>
      </c>
    </row>
    <row r="57" spans="1:4" ht="42" x14ac:dyDescent="0.35">
      <c r="A57" s="280"/>
      <c r="B57" s="282" t="s">
        <v>296</v>
      </c>
      <c r="C57" s="262" t="s">
        <v>82</v>
      </c>
      <c r="D57" s="263">
        <v>2500000</v>
      </c>
    </row>
    <row r="58" spans="1:4" s="255" customFormat="1" ht="23.25" x14ac:dyDescent="0.35">
      <c r="A58" s="937" t="s">
        <v>297</v>
      </c>
      <c r="B58" s="937"/>
      <c r="C58" s="254"/>
      <c r="D58" s="265"/>
    </row>
    <row r="59" spans="1:4" s="255" customFormat="1" ht="23.25" x14ac:dyDescent="0.35">
      <c r="A59" s="938" t="s">
        <v>298</v>
      </c>
      <c r="B59" s="939"/>
      <c r="C59" s="254"/>
      <c r="D59" s="265"/>
    </row>
    <row r="60" spans="1:4" s="255" customFormat="1" ht="23.25" x14ac:dyDescent="0.35">
      <c r="A60" s="256">
        <v>7</v>
      </c>
      <c r="B60" s="257" t="s">
        <v>299</v>
      </c>
      <c r="C60" s="254"/>
      <c r="D60" s="258">
        <f>D63+D64+D65</f>
        <v>18040000</v>
      </c>
    </row>
    <row r="61" spans="1:4" s="255" customFormat="1" ht="23.25" x14ac:dyDescent="0.35">
      <c r="A61" s="256"/>
      <c r="B61" s="257" t="s">
        <v>300</v>
      </c>
      <c r="C61" s="254"/>
      <c r="D61" s="258"/>
    </row>
    <row r="62" spans="1:4" s="255" customFormat="1" ht="46.5" x14ac:dyDescent="0.35">
      <c r="A62" s="254"/>
      <c r="B62" s="285" t="s">
        <v>301</v>
      </c>
      <c r="C62" s="254"/>
      <c r="D62" s="265"/>
    </row>
    <row r="63" spans="1:4" x14ac:dyDescent="0.35">
      <c r="A63" s="260"/>
      <c r="B63" s="286" t="s">
        <v>302</v>
      </c>
      <c r="C63" s="262" t="s">
        <v>303</v>
      </c>
      <c r="D63" s="263">
        <v>3540000</v>
      </c>
    </row>
    <row r="64" spans="1:4" ht="42" x14ac:dyDescent="0.35">
      <c r="A64" s="260"/>
      <c r="B64" s="287" t="s">
        <v>304</v>
      </c>
      <c r="C64" s="262" t="s">
        <v>65</v>
      </c>
      <c r="D64" s="263">
        <v>2500000</v>
      </c>
    </row>
    <row r="65" spans="1:4" s="275" customFormat="1" x14ac:dyDescent="0.35">
      <c r="A65" s="277"/>
      <c r="B65" s="271" t="s">
        <v>305</v>
      </c>
      <c r="C65" s="279" t="s">
        <v>303</v>
      </c>
      <c r="D65" s="273">
        <v>12000000</v>
      </c>
    </row>
    <row r="66" spans="1:4" s="255" customFormat="1" ht="23.25" x14ac:dyDescent="0.35">
      <c r="A66" s="256">
        <v>8</v>
      </c>
      <c r="B66" s="257" t="s">
        <v>306</v>
      </c>
      <c r="C66" s="254"/>
      <c r="D66" s="288">
        <f>D68</f>
        <v>2000000</v>
      </c>
    </row>
    <row r="67" spans="1:4" s="255" customFormat="1" ht="23.25" x14ac:dyDescent="0.35">
      <c r="A67" s="254"/>
      <c r="B67" s="257" t="s">
        <v>307</v>
      </c>
      <c r="C67" s="254"/>
      <c r="D67" s="265"/>
    </row>
    <row r="68" spans="1:4" x14ac:dyDescent="0.35">
      <c r="A68" s="260"/>
      <c r="B68" s="264" t="s">
        <v>308</v>
      </c>
      <c r="C68" s="262" t="s">
        <v>66</v>
      </c>
      <c r="D68" s="263">
        <v>2000000</v>
      </c>
    </row>
    <row r="69" spans="1:4" s="255" customFormat="1" ht="23.25" x14ac:dyDescent="0.35">
      <c r="A69" s="256">
        <v>9</v>
      </c>
      <c r="B69" s="257" t="s">
        <v>309</v>
      </c>
      <c r="C69" s="254"/>
      <c r="D69" s="258">
        <f>D71+D72+D73</f>
        <v>2057400</v>
      </c>
    </row>
    <row r="70" spans="1:4" s="255" customFormat="1" ht="23.25" x14ac:dyDescent="0.35">
      <c r="A70" s="254"/>
      <c r="B70" s="257" t="s">
        <v>310</v>
      </c>
      <c r="C70" s="254"/>
      <c r="D70" s="265"/>
    </row>
    <row r="71" spans="1:4" x14ac:dyDescent="0.35">
      <c r="A71" s="260"/>
      <c r="B71" s="264" t="s">
        <v>311</v>
      </c>
      <c r="C71" s="262" t="s">
        <v>65</v>
      </c>
      <c r="D71" s="263">
        <v>1279500</v>
      </c>
    </row>
    <row r="72" spans="1:4" x14ac:dyDescent="0.35">
      <c r="A72" s="260"/>
      <c r="B72" s="267" t="s">
        <v>312</v>
      </c>
      <c r="C72" s="262" t="s">
        <v>65</v>
      </c>
      <c r="D72" s="263">
        <v>425350</v>
      </c>
    </row>
    <row r="73" spans="1:4" x14ac:dyDescent="0.35">
      <c r="A73" s="260"/>
      <c r="B73" s="264" t="s">
        <v>313</v>
      </c>
      <c r="C73" s="262" t="s">
        <v>65</v>
      </c>
      <c r="D73" s="263">
        <v>352550</v>
      </c>
    </row>
    <row r="74" spans="1:4" s="255" customFormat="1" ht="23.25" x14ac:dyDescent="0.35">
      <c r="A74" s="256">
        <v>10</v>
      </c>
      <c r="B74" s="289" t="s">
        <v>314</v>
      </c>
      <c r="C74" s="254"/>
      <c r="D74" s="258">
        <f>+D76</f>
        <v>1413000</v>
      </c>
    </row>
    <row r="75" spans="1:4" s="255" customFormat="1" ht="23.25" x14ac:dyDescent="0.35">
      <c r="A75" s="254"/>
      <c r="B75" s="289" t="s">
        <v>315</v>
      </c>
      <c r="C75" s="254"/>
      <c r="D75" s="258"/>
    </row>
    <row r="76" spans="1:4" ht="42" x14ac:dyDescent="0.35">
      <c r="A76" s="260"/>
      <c r="B76" s="290" t="s">
        <v>316</v>
      </c>
      <c r="C76" s="284" t="s">
        <v>317</v>
      </c>
      <c r="D76" s="263">
        <v>1413000</v>
      </c>
    </row>
    <row r="77" spans="1:4" s="255" customFormat="1" ht="23.25" x14ac:dyDescent="0.35">
      <c r="A77" s="256">
        <v>11</v>
      </c>
      <c r="B77" s="289" t="s">
        <v>318</v>
      </c>
      <c r="C77" s="254"/>
      <c r="D77" s="258">
        <f>D79+D80+D81+D82+D83</f>
        <v>5089000</v>
      </c>
    </row>
    <row r="78" spans="1:4" s="255" customFormat="1" ht="23.25" x14ac:dyDescent="0.35">
      <c r="A78" s="254"/>
      <c r="B78" s="289" t="s">
        <v>319</v>
      </c>
      <c r="C78" s="254"/>
      <c r="D78" s="265"/>
    </row>
    <row r="79" spans="1:4" ht="42" x14ac:dyDescent="0.35">
      <c r="A79" s="260"/>
      <c r="B79" s="290" t="s">
        <v>320</v>
      </c>
      <c r="C79" s="262" t="s">
        <v>3</v>
      </c>
      <c r="D79" s="263">
        <v>1249000</v>
      </c>
    </row>
    <row r="80" spans="1:4" ht="42" x14ac:dyDescent="0.35">
      <c r="A80" s="260"/>
      <c r="B80" s="290" t="s">
        <v>321</v>
      </c>
      <c r="C80" s="262" t="s">
        <v>83</v>
      </c>
      <c r="D80" s="263">
        <v>1462000</v>
      </c>
    </row>
    <row r="81" spans="1:4" ht="42" x14ac:dyDescent="0.35">
      <c r="A81" s="260"/>
      <c r="B81" s="290" t="s">
        <v>322</v>
      </c>
      <c r="C81" s="262" t="s">
        <v>76</v>
      </c>
      <c r="D81" s="263">
        <v>894000</v>
      </c>
    </row>
    <row r="82" spans="1:4" ht="42" x14ac:dyDescent="0.35">
      <c r="A82" s="260"/>
      <c r="B82" s="290" t="s">
        <v>323</v>
      </c>
      <c r="C82" s="262" t="s">
        <v>76</v>
      </c>
      <c r="D82" s="263">
        <v>681000</v>
      </c>
    </row>
    <row r="83" spans="1:4" ht="42" x14ac:dyDescent="0.35">
      <c r="A83" s="260"/>
      <c r="B83" s="290" t="s">
        <v>324</v>
      </c>
      <c r="C83" s="262" t="s">
        <v>76</v>
      </c>
      <c r="D83" s="263">
        <v>803000</v>
      </c>
    </row>
    <row r="84" spans="1:4" s="252" customFormat="1" x14ac:dyDescent="0.35">
      <c r="A84" s="291"/>
      <c r="B84" s="292" t="s">
        <v>325</v>
      </c>
      <c r="C84" s="293"/>
      <c r="D84" s="294">
        <v>9000000</v>
      </c>
    </row>
    <row r="85" spans="1:4" s="252" customFormat="1" ht="23.25" x14ac:dyDescent="0.35">
      <c r="A85" s="940" t="s">
        <v>326</v>
      </c>
      <c r="B85" s="941"/>
      <c r="C85" s="942"/>
      <c r="D85" s="295">
        <f>D6+D9+D18+D23+D32+D38+D60+D66+D69+D74+D77+D84</f>
        <v>278832500</v>
      </c>
    </row>
  </sheetData>
  <mergeCells count="13">
    <mergeCell ref="A1:D1"/>
    <mergeCell ref="A2:A3"/>
    <mergeCell ref="B2:B3"/>
    <mergeCell ref="C2:C3"/>
    <mergeCell ref="D2:D3"/>
    <mergeCell ref="A58:B58"/>
    <mergeCell ref="A59:B59"/>
    <mergeCell ref="A85:C85"/>
    <mergeCell ref="A4:C4"/>
    <mergeCell ref="A5:B5"/>
    <mergeCell ref="A21:B21"/>
    <mergeCell ref="A22:B22"/>
    <mergeCell ref="A31:B31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2" manualBreakCount="2">
    <brk id="37" max="10" man="1"/>
    <brk id="65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60"/>
  <sheetViews>
    <sheetView view="pageBreakPreview" zoomScale="50" zoomScaleNormal="70" zoomScaleSheetLayoutView="50" workbookViewId="0">
      <pane ySplit="4" topLeftCell="A118" activePane="bottomLeft" state="frozen"/>
      <selection pane="bottomLeft" activeCell="B169" sqref="B169"/>
    </sheetView>
  </sheetViews>
  <sheetFormatPr defaultColWidth="9" defaultRowHeight="22.5" x14ac:dyDescent="0.2"/>
  <cols>
    <col min="1" max="1" width="6" style="11" customWidth="1"/>
    <col min="2" max="2" width="74.25" style="10" customWidth="1"/>
    <col min="3" max="3" width="25.375" style="9" customWidth="1"/>
    <col min="4" max="4" width="27.75" style="8" customWidth="1"/>
    <col min="5" max="5" width="23.125" style="7" customWidth="1"/>
    <col min="6" max="6" width="17" style="6" bestFit="1" customWidth="1"/>
    <col min="7" max="7" width="17" style="5" bestFit="1" customWidth="1"/>
    <col min="8" max="8" width="23.75" style="4" customWidth="1"/>
    <col min="9" max="9" width="19.25" style="4" customWidth="1"/>
    <col min="10" max="10" width="11.25" style="221" customWidth="1"/>
    <col min="11" max="11" width="26.75" style="8" bestFit="1" customWidth="1"/>
    <col min="12" max="12" width="15.875" style="3" customWidth="1"/>
    <col min="13" max="13" width="20.25" style="3" customWidth="1"/>
    <col min="14" max="14" width="57.75" style="2" customWidth="1"/>
    <col min="15" max="16384" width="9" style="1"/>
  </cols>
  <sheetData>
    <row r="1" spans="1:14" ht="15.75" customHeight="1" x14ac:dyDescent="0.2"/>
    <row r="2" spans="1:14" ht="70.5" customHeight="1" x14ac:dyDescent="0.2">
      <c r="A2" s="950" t="s">
        <v>109</v>
      </c>
      <c r="B2" s="951"/>
      <c r="C2" s="951"/>
      <c r="D2" s="951"/>
      <c r="E2" s="951"/>
      <c r="F2" s="951"/>
      <c r="G2" s="951"/>
      <c r="H2" s="951"/>
      <c r="I2" s="951"/>
      <c r="J2" s="951"/>
      <c r="K2" s="951"/>
      <c r="L2" s="951"/>
      <c r="M2" s="951"/>
      <c r="N2" s="951"/>
    </row>
    <row r="3" spans="1:14" s="13" customFormat="1" ht="32.25" customHeight="1" x14ac:dyDescent="0.2">
      <c r="A3" s="952" t="s">
        <v>40</v>
      </c>
      <c r="B3" s="953" t="s">
        <v>39</v>
      </c>
      <c r="C3" s="952" t="s">
        <v>38</v>
      </c>
      <c r="D3" s="954" t="s">
        <v>37</v>
      </c>
      <c r="E3" s="956" t="s">
        <v>36</v>
      </c>
      <c r="F3" s="958" t="s">
        <v>35</v>
      </c>
      <c r="G3" s="958"/>
      <c r="H3" s="959" t="s">
        <v>34</v>
      </c>
      <c r="I3" s="960" t="s">
        <v>33</v>
      </c>
      <c r="J3" s="960"/>
      <c r="K3" s="960"/>
      <c r="L3" s="961" t="s">
        <v>32</v>
      </c>
      <c r="M3" s="961" t="s">
        <v>31</v>
      </c>
      <c r="N3" s="953" t="s">
        <v>30</v>
      </c>
    </row>
    <row r="4" spans="1:14" s="13" customFormat="1" ht="80.25" customHeight="1" x14ac:dyDescent="0.2">
      <c r="A4" s="952"/>
      <c r="B4" s="953"/>
      <c r="C4" s="952"/>
      <c r="D4" s="955"/>
      <c r="E4" s="957"/>
      <c r="F4" s="164" t="s">
        <v>29</v>
      </c>
      <c r="G4" s="164" t="s">
        <v>28</v>
      </c>
      <c r="H4" s="959"/>
      <c r="I4" s="231" t="s">
        <v>27</v>
      </c>
      <c r="J4" s="165" t="s">
        <v>26</v>
      </c>
      <c r="K4" s="166" t="s">
        <v>25</v>
      </c>
      <c r="L4" s="959"/>
      <c r="M4" s="959"/>
      <c r="N4" s="953"/>
    </row>
    <row r="5" spans="1:14" s="18" customFormat="1" ht="61.5" x14ac:dyDescent="0.2">
      <c r="A5" s="133">
        <v>1</v>
      </c>
      <c r="B5" s="177" t="s">
        <v>41</v>
      </c>
      <c r="C5" s="178" t="s">
        <v>24</v>
      </c>
      <c r="D5" s="179"/>
      <c r="E5" s="180" t="s">
        <v>88</v>
      </c>
      <c r="F5" s="181"/>
      <c r="G5" s="242"/>
      <c r="H5" s="182"/>
      <c r="I5" s="182"/>
      <c r="J5" s="197"/>
      <c r="K5" s="136"/>
      <c r="L5" s="142"/>
      <c r="M5" s="142"/>
      <c r="N5" s="187"/>
    </row>
    <row r="6" spans="1:14" s="14" customFormat="1" ht="102" customHeight="1" x14ac:dyDescent="0.2">
      <c r="A6" s="30"/>
      <c r="B6" s="31" t="s">
        <v>2</v>
      </c>
      <c r="C6" s="32"/>
      <c r="D6" s="33">
        <v>10000000</v>
      </c>
      <c r="E6" s="34"/>
      <c r="F6" s="35"/>
      <c r="G6" s="35"/>
      <c r="H6" s="36"/>
      <c r="I6" s="37"/>
      <c r="J6" s="38">
        <f>I6*100/D6</f>
        <v>0</v>
      </c>
      <c r="K6" s="41">
        <f>D6-I6</f>
        <v>10000000</v>
      </c>
      <c r="L6" s="39"/>
      <c r="M6" s="40"/>
      <c r="N6" s="29" t="s">
        <v>216</v>
      </c>
    </row>
    <row r="7" spans="1:14" s="16" customFormat="1" ht="61.5" x14ac:dyDescent="0.2">
      <c r="A7" s="135">
        <v>2</v>
      </c>
      <c r="B7" s="177" t="s">
        <v>23</v>
      </c>
      <c r="C7" s="178" t="s">
        <v>22</v>
      </c>
      <c r="D7" s="184"/>
      <c r="E7" s="180" t="s">
        <v>122</v>
      </c>
      <c r="F7" s="137"/>
      <c r="G7" s="138"/>
      <c r="H7" s="139"/>
      <c r="I7" s="139"/>
      <c r="J7" s="197"/>
      <c r="K7" s="136"/>
      <c r="L7" s="142"/>
      <c r="M7" s="142"/>
      <c r="N7" s="187"/>
    </row>
    <row r="8" spans="1:14" s="14" customFormat="1" ht="61.5" x14ac:dyDescent="0.2">
      <c r="A8" s="30"/>
      <c r="B8" s="31" t="s">
        <v>2</v>
      </c>
      <c r="C8" s="32"/>
      <c r="D8" s="41">
        <v>3600000</v>
      </c>
      <c r="E8" s="42"/>
      <c r="F8" s="43"/>
      <c r="G8" s="44"/>
      <c r="H8" s="37"/>
      <c r="I8" s="37"/>
      <c r="J8" s="38">
        <f>I8*100/D8</f>
        <v>0</v>
      </c>
      <c r="K8" s="41">
        <f>D8-I8</f>
        <v>3600000</v>
      </c>
      <c r="L8" s="40"/>
      <c r="M8" s="40"/>
      <c r="N8" s="45" t="s">
        <v>217</v>
      </c>
    </row>
    <row r="9" spans="1:14" s="208" customFormat="1" ht="61.5" x14ac:dyDescent="0.2">
      <c r="A9" s="167">
        <v>3</v>
      </c>
      <c r="B9" s="205" t="s">
        <v>42</v>
      </c>
      <c r="C9" s="169" t="s">
        <v>22</v>
      </c>
      <c r="D9" s="206"/>
      <c r="E9" s="171" t="s">
        <v>166</v>
      </c>
      <c r="F9" s="172"/>
      <c r="G9" s="173"/>
      <c r="H9" s="174"/>
      <c r="I9" s="174"/>
      <c r="J9" s="222"/>
      <c r="K9" s="219"/>
      <c r="L9" s="176"/>
      <c r="M9" s="176"/>
      <c r="N9" s="207"/>
    </row>
    <row r="10" spans="1:14" s="14" customFormat="1" ht="164.25" customHeight="1" x14ac:dyDescent="0.2">
      <c r="A10" s="30"/>
      <c r="B10" s="31" t="s">
        <v>2</v>
      </c>
      <c r="C10" s="32"/>
      <c r="D10" s="41">
        <v>7000000</v>
      </c>
      <c r="E10" s="42"/>
      <c r="F10" s="43"/>
      <c r="G10" s="43"/>
      <c r="H10" s="37"/>
      <c r="I10" s="37"/>
      <c r="J10" s="38">
        <f>I10*100/D10</f>
        <v>0</v>
      </c>
      <c r="K10" s="41">
        <f>D10-I10</f>
        <v>7000000</v>
      </c>
      <c r="L10" s="39"/>
      <c r="M10" s="40"/>
      <c r="N10" s="46" t="s">
        <v>218</v>
      </c>
    </row>
    <row r="11" spans="1:14" ht="61.5" x14ac:dyDescent="0.2">
      <c r="A11" s="133">
        <v>4</v>
      </c>
      <c r="B11" s="134" t="s">
        <v>43</v>
      </c>
      <c r="C11" s="178" t="s">
        <v>22</v>
      </c>
      <c r="D11" s="136"/>
      <c r="E11" s="180" t="s">
        <v>122</v>
      </c>
      <c r="F11" s="181"/>
      <c r="G11" s="137"/>
      <c r="H11" s="135"/>
      <c r="I11" s="182"/>
      <c r="J11" s="197"/>
      <c r="K11" s="136"/>
      <c r="L11" s="189"/>
      <c r="M11" s="189"/>
      <c r="N11" s="190"/>
    </row>
    <row r="12" spans="1:14" s="27" customFormat="1" ht="30.75" x14ac:dyDescent="0.45">
      <c r="A12" s="47"/>
      <c r="B12" s="48" t="s">
        <v>2</v>
      </c>
      <c r="C12" s="49"/>
      <c r="D12" s="41">
        <v>602100</v>
      </c>
      <c r="E12" s="50"/>
      <c r="F12" s="51"/>
      <c r="G12" s="52"/>
      <c r="H12" s="49"/>
      <c r="I12" s="76"/>
      <c r="J12" s="220">
        <f>I12*100/D12</f>
        <v>0</v>
      </c>
      <c r="K12" s="234">
        <f>D12-I12</f>
        <v>602100</v>
      </c>
      <c r="L12" s="55"/>
      <c r="M12" s="55"/>
      <c r="N12" s="45" t="s">
        <v>119</v>
      </c>
    </row>
    <row r="13" spans="1:14" s="20" customFormat="1" ht="61.5" hidden="1" x14ac:dyDescent="0.2">
      <c r="A13" s="56"/>
      <c r="B13" s="57" t="s">
        <v>123</v>
      </c>
      <c r="C13" s="58" t="s">
        <v>21</v>
      </c>
      <c r="D13" s="59">
        <v>-90000</v>
      </c>
      <c r="E13" s="60"/>
      <c r="F13" s="61"/>
      <c r="G13" s="62"/>
      <c r="H13" s="63"/>
      <c r="I13" s="233"/>
      <c r="J13" s="230"/>
      <c r="K13" s="59"/>
      <c r="L13" s="64"/>
      <c r="M13" s="64"/>
      <c r="N13" s="65"/>
    </row>
    <row r="14" spans="1:14" s="16" customFormat="1" ht="61.5" x14ac:dyDescent="0.2">
      <c r="A14" s="133">
        <v>5</v>
      </c>
      <c r="B14" s="185" t="s">
        <v>167</v>
      </c>
      <c r="C14" s="135" t="s">
        <v>44</v>
      </c>
      <c r="D14" s="183"/>
      <c r="E14" s="180" t="s">
        <v>177</v>
      </c>
      <c r="F14" s="137"/>
      <c r="G14" s="138"/>
      <c r="H14" s="139"/>
      <c r="I14" s="139"/>
      <c r="J14" s="197"/>
      <c r="K14" s="136"/>
      <c r="L14" s="142"/>
      <c r="M14" s="142"/>
      <c r="N14" s="191"/>
    </row>
    <row r="15" spans="1:14" s="14" customFormat="1" ht="92.25" x14ac:dyDescent="0.2">
      <c r="A15" s="30"/>
      <c r="B15" s="31" t="s">
        <v>2</v>
      </c>
      <c r="C15" s="32"/>
      <c r="D15" s="41">
        <v>1703500</v>
      </c>
      <c r="E15" s="67"/>
      <c r="F15" s="35"/>
      <c r="G15" s="44"/>
      <c r="H15" s="36"/>
      <c r="I15" s="36"/>
      <c r="J15" s="38">
        <f>I15*100/D15</f>
        <v>0</v>
      </c>
      <c r="K15" s="41">
        <f>D15-I15</f>
        <v>1703500</v>
      </c>
      <c r="L15" s="40"/>
      <c r="M15" s="40"/>
      <c r="N15" s="163" t="s">
        <v>219</v>
      </c>
    </row>
    <row r="16" spans="1:14" s="26" customFormat="1" ht="74.25" customHeight="1" x14ac:dyDescent="0.2">
      <c r="A16" s="133">
        <v>6</v>
      </c>
      <c r="B16" s="185" t="s">
        <v>45</v>
      </c>
      <c r="C16" s="135" t="s">
        <v>46</v>
      </c>
      <c r="D16" s="183"/>
      <c r="E16" s="180" t="s">
        <v>89</v>
      </c>
      <c r="F16" s="137"/>
      <c r="G16" s="138"/>
      <c r="H16" s="139"/>
      <c r="I16" s="139"/>
      <c r="J16" s="197"/>
      <c r="K16" s="136"/>
      <c r="L16" s="142"/>
      <c r="M16" s="142"/>
      <c r="N16" s="191"/>
    </row>
    <row r="17" spans="1:14" s="14" customFormat="1" ht="92.25" x14ac:dyDescent="0.45">
      <c r="A17" s="30"/>
      <c r="B17" s="31" t="s">
        <v>2</v>
      </c>
      <c r="C17" s="32"/>
      <c r="D17" s="41">
        <v>2500000</v>
      </c>
      <c r="E17" s="67"/>
      <c r="F17" s="35"/>
      <c r="G17" s="35"/>
      <c r="H17" s="36"/>
      <c r="I17" s="36"/>
      <c r="J17" s="38">
        <f>I17*100/D17</f>
        <v>0</v>
      </c>
      <c r="K17" s="41">
        <f>D17-I17</f>
        <v>2500000</v>
      </c>
      <c r="L17" s="39"/>
      <c r="M17" s="40"/>
      <c r="N17" s="69" t="s">
        <v>220</v>
      </c>
    </row>
    <row r="18" spans="1:14" s="16" customFormat="1" ht="61.5" x14ac:dyDescent="0.2">
      <c r="A18" s="133">
        <v>7</v>
      </c>
      <c r="B18" s="185" t="s">
        <v>47</v>
      </c>
      <c r="C18" s="135" t="s">
        <v>48</v>
      </c>
      <c r="D18" s="183"/>
      <c r="E18" s="180" t="s">
        <v>178</v>
      </c>
      <c r="F18" s="137"/>
      <c r="G18" s="138"/>
      <c r="H18" s="139"/>
      <c r="I18" s="139"/>
      <c r="J18" s="197"/>
      <c r="K18" s="136"/>
      <c r="L18" s="142"/>
      <c r="M18" s="142"/>
      <c r="N18" s="187"/>
    </row>
    <row r="19" spans="1:14" s="14" customFormat="1" ht="92.25" x14ac:dyDescent="0.2">
      <c r="A19" s="30"/>
      <c r="B19" s="31" t="s">
        <v>2</v>
      </c>
      <c r="C19" s="32"/>
      <c r="D19" s="41">
        <v>1240000</v>
      </c>
      <c r="E19" s="67"/>
      <c r="F19" s="35"/>
      <c r="G19" s="35"/>
      <c r="H19" s="36"/>
      <c r="I19" s="70"/>
      <c r="J19" s="105">
        <f>I19*100/D19</f>
        <v>0</v>
      </c>
      <c r="K19" s="33">
        <f>D19-I19</f>
        <v>1240000</v>
      </c>
      <c r="L19" s="40"/>
      <c r="M19" s="40"/>
      <c r="N19" s="45" t="s">
        <v>221</v>
      </c>
    </row>
    <row r="20" spans="1:14" s="16" customFormat="1" ht="108.75" customHeight="1" x14ac:dyDescent="0.2">
      <c r="A20" s="133">
        <v>8</v>
      </c>
      <c r="B20" s="185" t="s">
        <v>141</v>
      </c>
      <c r="C20" s="135" t="s">
        <v>5</v>
      </c>
      <c r="D20" s="183"/>
      <c r="E20" s="180" t="s">
        <v>90</v>
      </c>
      <c r="F20" s="137"/>
      <c r="G20" s="138"/>
      <c r="H20" s="139"/>
      <c r="I20" s="139"/>
      <c r="J20" s="197"/>
      <c r="K20" s="136"/>
      <c r="L20" s="142"/>
      <c r="M20" s="142"/>
      <c r="N20" s="187"/>
    </row>
    <row r="21" spans="1:14" s="14" customFormat="1" ht="42.75" customHeight="1" x14ac:dyDescent="0.2">
      <c r="A21" s="30"/>
      <c r="B21" s="72" t="s">
        <v>85</v>
      </c>
      <c r="C21" s="32"/>
      <c r="D21" s="41">
        <v>12000000</v>
      </c>
      <c r="E21" s="67"/>
      <c r="F21" s="35"/>
      <c r="G21" s="44"/>
      <c r="H21" s="36"/>
      <c r="I21" s="36"/>
      <c r="J21" s="38">
        <f>I21*100/D21</f>
        <v>0</v>
      </c>
      <c r="K21" s="41">
        <f>D21-I21</f>
        <v>12000000</v>
      </c>
      <c r="L21" s="40"/>
      <c r="M21" s="40"/>
      <c r="N21" s="68"/>
    </row>
    <row r="22" spans="1:14" s="14" customFormat="1" ht="126" customHeight="1" x14ac:dyDescent="0.2">
      <c r="A22" s="30"/>
      <c r="B22" s="31" t="s">
        <v>140</v>
      </c>
      <c r="C22" s="32"/>
      <c r="D22" s="41"/>
      <c r="E22" s="67"/>
      <c r="F22" s="35"/>
      <c r="G22" s="44"/>
      <c r="H22" s="36"/>
      <c r="I22" s="36"/>
      <c r="J22" s="38"/>
      <c r="K22" s="41"/>
      <c r="L22" s="40"/>
      <c r="M22" s="40"/>
      <c r="N22" s="45" t="s">
        <v>222</v>
      </c>
    </row>
    <row r="23" spans="1:14" s="16" customFormat="1" ht="92.25" x14ac:dyDescent="0.2">
      <c r="A23" s="133">
        <v>9</v>
      </c>
      <c r="B23" s="177" t="s">
        <v>49</v>
      </c>
      <c r="C23" s="135" t="s">
        <v>5</v>
      </c>
      <c r="D23" s="179"/>
      <c r="E23" s="180" t="s">
        <v>90</v>
      </c>
      <c r="F23" s="137"/>
      <c r="G23" s="138"/>
      <c r="H23" s="139"/>
      <c r="I23" s="139"/>
      <c r="J23" s="197"/>
      <c r="K23" s="136"/>
      <c r="L23" s="142"/>
      <c r="M23" s="142"/>
      <c r="N23" s="190"/>
    </row>
    <row r="24" spans="1:14" s="14" customFormat="1" ht="30.75" x14ac:dyDescent="0.2">
      <c r="A24" s="30"/>
      <c r="B24" s="72" t="s">
        <v>1</v>
      </c>
      <c r="C24" s="32"/>
      <c r="D24" s="41">
        <v>12000000</v>
      </c>
      <c r="E24" s="42"/>
      <c r="F24" s="43"/>
      <c r="G24" s="44"/>
      <c r="H24" s="37"/>
      <c r="I24" s="37"/>
      <c r="J24" s="38">
        <f>I24*100/D24</f>
        <v>0</v>
      </c>
      <c r="K24" s="41">
        <f>D24-I24</f>
        <v>12000000</v>
      </c>
      <c r="L24" s="73"/>
      <c r="M24" s="40"/>
      <c r="N24" s="68"/>
    </row>
    <row r="25" spans="1:14" s="14" customFormat="1" ht="96.75" customHeight="1" x14ac:dyDescent="0.2">
      <c r="A25" s="30"/>
      <c r="B25" s="161" t="s">
        <v>192</v>
      </c>
      <c r="C25" s="32"/>
      <c r="D25" s="41"/>
      <c r="E25" s="42"/>
      <c r="F25" s="43"/>
      <c r="G25" s="44"/>
      <c r="H25" s="37"/>
      <c r="I25" s="37"/>
      <c r="J25" s="38"/>
      <c r="K25" s="41"/>
      <c r="L25" s="73"/>
      <c r="M25" s="40"/>
      <c r="N25" s="45" t="s">
        <v>222</v>
      </c>
    </row>
    <row r="26" spans="1:14" s="16" customFormat="1" ht="72.75" customHeight="1" x14ac:dyDescent="0.2">
      <c r="A26" s="133">
        <v>10</v>
      </c>
      <c r="B26" s="185" t="s">
        <v>143</v>
      </c>
      <c r="C26" s="135" t="s">
        <v>5</v>
      </c>
      <c r="D26" s="183"/>
      <c r="E26" s="180" t="s">
        <v>90</v>
      </c>
      <c r="F26" s="137"/>
      <c r="G26" s="138"/>
      <c r="H26" s="139"/>
      <c r="I26" s="139"/>
      <c r="J26" s="197"/>
      <c r="K26" s="136"/>
      <c r="L26" s="142"/>
      <c r="M26" s="142"/>
      <c r="N26" s="187"/>
    </row>
    <row r="27" spans="1:14" s="14" customFormat="1" ht="30.75" x14ac:dyDescent="0.2">
      <c r="A27" s="30"/>
      <c r="B27" s="72" t="s">
        <v>1</v>
      </c>
      <c r="C27" s="32"/>
      <c r="D27" s="41">
        <v>15000000</v>
      </c>
      <c r="E27" s="67"/>
      <c r="F27" s="35"/>
      <c r="G27" s="44"/>
      <c r="H27" s="36"/>
      <c r="I27" s="36"/>
      <c r="J27" s="38">
        <f>I27*100/D27</f>
        <v>0</v>
      </c>
      <c r="K27" s="41">
        <f>D27-I27</f>
        <v>15000000</v>
      </c>
      <c r="L27" s="40"/>
      <c r="M27" s="40"/>
      <c r="N27" s="68"/>
    </row>
    <row r="28" spans="1:14" s="14" customFormat="1" ht="98.25" customHeight="1" x14ac:dyDescent="0.2">
      <c r="A28" s="30"/>
      <c r="B28" s="31" t="s">
        <v>205</v>
      </c>
      <c r="C28" s="32"/>
      <c r="D28" s="41"/>
      <c r="E28" s="67"/>
      <c r="F28" s="35"/>
      <c r="G28" s="44"/>
      <c r="H28" s="36"/>
      <c r="I28" s="36"/>
      <c r="J28" s="38"/>
      <c r="K28" s="41"/>
      <c r="L28" s="40"/>
      <c r="M28" s="40"/>
      <c r="N28" s="45" t="s">
        <v>222</v>
      </c>
    </row>
    <row r="29" spans="1:14" s="16" customFormat="1" ht="92.25" x14ac:dyDescent="0.2">
      <c r="A29" s="133">
        <v>11</v>
      </c>
      <c r="B29" s="177" t="s">
        <v>206</v>
      </c>
      <c r="C29" s="135" t="s">
        <v>5</v>
      </c>
      <c r="D29" s="186"/>
      <c r="E29" s="180" t="s">
        <v>90</v>
      </c>
      <c r="F29" s="181"/>
      <c r="G29" s="138"/>
      <c r="H29" s="182"/>
      <c r="I29" s="182"/>
      <c r="J29" s="197"/>
      <c r="K29" s="136"/>
      <c r="L29" s="142"/>
      <c r="M29" s="142"/>
      <c r="N29" s="187"/>
    </row>
    <row r="30" spans="1:14" s="14" customFormat="1" ht="30.75" x14ac:dyDescent="0.2">
      <c r="A30" s="30"/>
      <c r="B30" s="72" t="s">
        <v>1</v>
      </c>
      <c r="C30" s="32"/>
      <c r="D30" s="41">
        <v>25000000</v>
      </c>
      <c r="E30" s="34"/>
      <c r="F30" s="75"/>
      <c r="G30" s="44"/>
      <c r="H30" s="76"/>
      <c r="I30" s="76"/>
      <c r="J30" s="38">
        <f>I30*100/D30</f>
        <v>0</v>
      </c>
      <c r="K30" s="41">
        <f>D30-I30</f>
        <v>25000000</v>
      </c>
      <c r="L30" s="71"/>
      <c r="M30" s="39"/>
      <c r="N30" s="68"/>
    </row>
    <row r="31" spans="1:14" ht="123" x14ac:dyDescent="0.2">
      <c r="A31" s="77"/>
      <c r="B31" s="90" t="s">
        <v>142</v>
      </c>
      <c r="C31" s="79"/>
      <c r="D31" s="80"/>
      <c r="E31" s="81"/>
      <c r="F31" s="82"/>
      <c r="G31" s="86"/>
      <c r="H31" s="84"/>
      <c r="I31" s="84"/>
      <c r="J31" s="223"/>
      <c r="K31" s="94"/>
      <c r="L31" s="85"/>
      <c r="M31" s="85"/>
      <c r="N31" s="45" t="s">
        <v>222</v>
      </c>
    </row>
    <row r="32" spans="1:14" s="214" customFormat="1" ht="92.25" x14ac:dyDescent="0.2">
      <c r="A32" s="167">
        <v>12</v>
      </c>
      <c r="B32" s="205" t="s">
        <v>132</v>
      </c>
      <c r="C32" s="209" t="s">
        <v>5</v>
      </c>
      <c r="D32" s="175" t="s">
        <v>110</v>
      </c>
      <c r="E32" s="171" t="s">
        <v>174</v>
      </c>
      <c r="F32" s="210"/>
      <c r="G32" s="211"/>
      <c r="H32" s="212"/>
      <c r="I32" s="212"/>
      <c r="J32" s="222"/>
      <c r="K32" s="219"/>
      <c r="L32" s="176"/>
      <c r="M32" s="176"/>
      <c r="N32" s="215"/>
    </row>
    <row r="33" spans="1:14" s="14" customFormat="1" ht="38.25" customHeight="1" x14ac:dyDescent="0.2">
      <c r="A33" s="30"/>
      <c r="B33" s="72" t="s">
        <v>1</v>
      </c>
      <c r="C33" s="32"/>
      <c r="D33" s="41">
        <v>20000000</v>
      </c>
      <c r="E33" s="67"/>
      <c r="F33" s="35"/>
      <c r="G33" s="91"/>
      <c r="H33" s="36"/>
      <c r="I33" s="70"/>
      <c r="J33" s="105">
        <f>I33*100/D33</f>
        <v>0</v>
      </c>
      <c r="K33" s="33">
        <f>D33-I33</f>
        <v>20000000</v>
      </c>
      <c r="L33" s="71"/>
      <c r="M33" s="40"/>
      <c r="N33" s="45"/>
    </row>
    <row r="34" spans="1:14" s="214" customFormat="1" ht="129" customHeight="1" x14ac:dyDescent="0.2">
      <c r="A34" s="30"/>
      <c r="B34" s="31" t="s">
        <v>197</v>
      </c>
      <c r="C34" s="32"/>
      <c r="D34" s="41"/>
      <c r="E34" s="67"/>
      <c r="F34" s="35"/>
      <c r="G34" s="91"/>
      <c r="H34" s="36"/>
      <c r="I34" s="70"/>
      <c r="J34" s="105"/>
      <c r="K34" s="33"/>
      <c r="L34" s="71"/>
      <c r="M34" s="40"/>
      <c r="N34" s="45" t="s">
        <v>183</v>
      </c>
    </row>
    <row r="35" spans="1:14" s="14" customFormat="1" ht="92.25" x14ac:dyDescent="0.2">
      <c r="A35" s="167">
        <v>13</v>
      </c>
      <c r="B35" s="205" t="s">
        <v>168</v>
      </c>
      <c r="C35" s="209" t="s">
        <v>50</v>
      </c>
      <c r="D35" s="175"/>
      <c r="E35" s="171" t="s">
        <v>111</v>
      </c>
      <c r="F35" s="210"/>
      <c r="G35" s="211"/>
      <c r="H35" s="212"/>
      <c r="I35" s="212"/>
      <c r="J35" s="222"/>
      <c r="K35" s="219"/>
      <c r="L35" s="176"/>
      <c r="M35" s="176"/>
      <c r="N35" s="207"/>
    </row>
    <row r="36" spans="1:14" s="208" customFormat="1" ht="61.5" x14ac:dyDescent="0.2">
      <c r="A36" s="30"/>
      <c r="B36" s="31" t="s">
        <v>2</v>
      </c>
      <c r="C36" s="32"/>
      <c r="D36" s="41">
        <v>2000000</v>
      </c>
      <c r="E36" s="67" t="s">
        <v>62</v>
      </c>
      <c r="F36" s="35"/>
      <c r="G36" s="44"/>
      <c r="H36" s="36"/>
      <c r="I36" s="36"/>
      <c r="J36" s="38">
        <f>I36*100/D36</f>
        <v>0</v>
      </c>
      <c r="K36" s="41">
        <f>D36-I36</f>
        <v>2000000</v>
      </c>
      <c r="L36" s="71"/>
      <c r="M36" s="40"/>
      <c r="N36" s="45" t="s">
        <v>223</v>
      </c>
    </row>
    <row r="37" spans="1:14" s="14" customFormat="1" ht="123" x14ac:dyDescent="0.2">
      <c r="A37" s="167">
        <v>14</v>
      </c>
      <c r="B37" s="168" t="s">
        <v>51</v>
      </c>
      <c r="C37" s="169" t="s">
        <v>52</v>
      </c>
      <c r="D37" s="170"/>
      <c r="E37" s="171" t="s">
        <v>91</v>
      </c>
      <c r="F37" s="217"/>
      <c r="G37" s="172"/>
      <c r="H37" s="170"/>
      <c r="I37" s="174"/>
      <c r="J37" s="224"/>
      <c r="K37" s="235"/>
      <c r="L37" s="170"/>
      <c r="M37" s="169"/>
      <c r="N37" s="213"/>
    </row>
    <row r="38" spans="1:14" s="16" customFormat="1" ht="92.25" hidden="1" x14ac:dyDescent="0.2">
      <c r="A38" s="30"/>
      <c r="B38" s="31" t="s">
        <v>2</v>
      </c>
      <c r="C38" s="32"/>
      <c r="D38" s="41">
        <v>5031950</v>
      </c>
      <c r="E38" s="42"/>
      <c r="F38" s="43"/>
      <c r="G38" s="43"/>
      <c r="H38" s="92"/>
      <c r="I38" s="37"/>
      <c r="J38" s="38">
        <f>I38*100/D38</f>
        <v>0</v>
      </c>
      <c r="K38" s="41">
        <f>D38-I38</f>
        <v>5031950</v>
      </c>
      <c r="L38" s="39"/>
      <c r="M38" s="40"/>
      <c r="N38" s="46" t="s">
        <v>171</v>
      </c>
    </row>
    <row r="39" spans="1:14" s="208" customFormat="1" ht="92.25" x14ac:dyDescent="0.2">
      <c r="A39" s="77"/>
      <c r="B39" s="240" t="s">
        <v>2</v>
      </c>
      <c r="C39" s="93">
        <v>2301600</v>
      </c>
      <c r="D39" s="94">
        <v>5031950</v>
      </c>
      <c r="E39" s="87"/>
      <c r="F39" s="88"/>
      <c r="G39" s="88"/>
      <c r="H39" s="89"/>
      <c r="I39" s="89"/>
      <c r="J39" s="223">
        <f>I39*100/D39</f>
        <v>0</v>
      </c>
      <c r="K39" s="94">
        <f>D39-I39</f>
        <v>5031950</v>
      </c>
      <c r="L39" s="95"/>
      <c r="M39" s="85"/>
      <c r="N39" s="29" t="s">
        <v>171</v>
      </c>
    </row>
    <row r="40" spans="1:14" s="239" customFormat="1" ht="61.5" x14ac:dyDescent="0.2">
      <c r="A40" s="167">
        <v>15</v>
      </c>
      <c r="B40" s="205" t="s">
        <v>133</v>
      </c>
      <c r="C40" s="169" t="s">
        <v>53</v>
      </c>
      <c r="D40" s="206"/>
      <c r="E40" s="171" t="s">
        <v>175</v>
      </c>
      <c r="F40" s="172"/>
      <c r="G40" s="173"/>
      <c r="H40" s="174"/>
      <c r="I40" s="174"/>
      <c r="J40" s="222"/>
      <c r="K40" s="219"/>
      <c r="L40" s="216"/>
      <c r="M40" s="176"/>
      <c r="N40" s="213"/>
    </row>
    <row r="41" spans="1:14" s="18" customFormat="1" ht="61.5" x14ac:dyDescent="0.2">
      <c r="A41" s="133"/>
      <c r="B41" s="244" t="s">
        <v>195</v>
      </c>
      <c r="C41" s="178"/>
      <c r="D41" s="186">
        <f>D42+D43</f>
        <v>35805550</v>
      </c>
      <c r="E41" s="180"/>
      <c r="F41" s="181"/>
      <c r="G41" s="242"/>
      <c r="H41" s="182"/>
      <c r="I41" s="182"/>
      <c r="J41" s="197">
        <f>I41*100/D41</f>
        <v>0</v>
      </c>
      <c r="K41" s="136">
        <f>D41-I41</f>
        <v>35805550</v>
      </c>
      <c r="L41" s="243"/>
      <c r="M41" s="142"/>
      <c r="N41" s="187" t="s">
        <v>224</v>
      </c>
    </row>
    <row r="42" spans="1:14" s="16" customFormat="1" ht="30.75" x14ac:dyDescent="0.2">
      <c r="A42" s="96"/>
      <c r="B42" s="31" t="s">
        <v>2</v>
      </c>
      <c r="C42" s="97"/>
      <c r="D42" s="98">
        <v>1468050</v>
      </c>
      <c r="E42" s="99"/>
      <c r="F42" s="100"/>
      <c r="G42" s="101"/>
      <c r="H42" s="102"/>
      <c r="I42" s="102"/>
      <c r="J42" s="105">
        <f>I42*100/D42</f>
        <v>0</v>
      </c>
      <c r="K42" s="33">
        <f>D42-I42</f>
        <v>1468050</v>
      </c>
      <c r="L42" s="39"/>
      <c r="M42" s="40"/>
      <c r="N42" s="46"/>
    </row>
    <row r="43" spans="1:14" s="16" customFormat="1" ht="30.75" x14ac:dyDescent="0.2">
      <c r="A43" s="96"/>
      <c r="B43" s="72" t="s">
        <v>1</v>
      </c>
      <c r="C43" s="97"/>
      <c r="D43" s="33">
        <v>34337500</v>
      </c>
      <c r="E43" s="103"/>
      <c r="F43" s="104"/>
      <c r="G43" s="33"/>
      <c r="H43" s="98"/>
      <c r="I43" s="98"/>
      <c r="J43" s="105">
        <f>I43*100/D43</f>
        <v>0</v>
      </c>
      <c r="K43" s="33">
        <f>D43-I43</f>
        <v>34337500</v>
      </c>
      <c r="L43" s="40"/>
      <c r="M43" s="40"/>
      <c r="N43" s="74"/>
    </row>
    <row r="44" spans="1:14" s="16" customFormat="1" ht="30.75" x14ac:dyDescent="0.2">
      <c r="A44" s="96"/>
      <c r="B44" s="31" t="s">
        <v>86</v>
      </c>
      <c r="C44" s="97"/>
      <c r="D44" s="33"/>
      <c r="E44" s="103"/>
      <c r="F44" s="104"/>
      <c r="G44" s="33"/>
      <c r="H44" s="98"/>
      <c r="I44" s="98"/>
      <c r="J44" s="105"/>
      <c r="K44" s="33"/>
      <c r="L44" s="40"/>
      <c r="M44" s="40"/>
      <c r="N44" s="74"/>
    </row>
    <row r="45" spans="1:14" s="23" customFormat="1" ht="30.75" x14ac:dyDescent="0.2">
      <c r="A45" s="96"/>
      <c r="B45" s="106" t="s">
        <v>56</v>
      </c>
      <c r="C45" s="97"/>
      <c r="D45" s="33">
        <v>4612500</v>
      </c>
      <c r="E45" s="103"/>
      <c r="F45" s="104"/>
      <c r="G45" s="107"/>
      <c r="H45" s="98"/>
      <c r="I45" s="98"/>
      <c r="J45" s="105">
        <f>I45*100/D45</f>
        <v>0</v>
      </c>
      <c r="K45" s="33">
        <f>D45-I45</f>
        <v>4612500</v>
      </c>
      <c r="L45" s="40"/>
      <c r="M45" s="40"/>
      <c r="N45" s="74"/>
    </row>
    <row r="46" spans="1:14" s="23" customFormat="1" ht="30.75" x14ac:dyDescent="0.2">
      <c r="A46" s="108"/>
      <c r="B46" s="106" t="s">
        <v>57</v>
      </c>
      <c r="C46" s="109"/>
      <c r="D46" s="33">
        <v>3587500</v>
      </c>
      <c r="E46" s="108"/>
      <c r="F46" s="108"/>
      <c r="G46" s="110"/>
      <c r="H46" s="111"/>
      <c r="I46" s="98"/>
      <c r="J46" s="105">
        <f>I46*100/D46</f>
        <v>0</v>
      </c>
      <c r="K46" s="33">
        <f>D46-I46</f>
        <v>3587500</v>
      </c>
      <c r="L46" s="110"/>
      <c r="M46" s="110"/>
      <c r="N46" s="112"/>
    </row>
    <row r="47" spans="1:14" s="23" customFormat="1" ht="30.75" x14ac:dyDescent="0.2">
      <c r="A47" s="108"/>
      <c r="B47" s="106" t="s">
        <v>58</v>
      </c>
      <c r="C47" s="109"/>
      <c r="D47" s="33">
        <v>6765000</v>
      </c>
      <c r="E47" s="108"/>
      <c r="F47" s="108"/>
      <c r="G47" s="110"/>
      <c r="H47" s="111"/>
      <c r="I47" s="98"/>
      <c r="J47" s="105">
        <f>I47*100/D47</f>
        <v>0</v>
      </c>
      <c r="K47" s="33">
        <f>D47-I47</f>
        <v>6765000</v>
      </c>
      <c r="L47" s="110"/>
      <c r="M47" s="110"/>
      <c r="N47" s="112"/>
    </row>
    <row r="48" spans="1:14" s="24" customFormat="1" ht="30.75" x14ac:dyDescent="0.2">
      <c r="A48" s="108"/>
      <c r="B48" s="106" t="s">
        <v>54</v>
      </c>
      <c r="C48" s="109"/>
      <c r="D48" s="33">
        <v>9717000</v>
      </c>
      <c r="E48" s="108"/>
      <c r="F48" s="108"/>
      <c r="G48" s="110"/>
      <c r="H48" s="111"/>
      <c r="I48" s="98"/>
      <c r="J48" s="105">
        <f>I48*100/D48</f>
        <v>0</v>
      </c>
      <c r="K48" s="33">
        <f>D48-I48</f>
        <v>9717000</v>
      </c>
      <c r="L48" s="110"/>
      <c r="M48" s="110"/>
      <c r="N48" s="112"/>
    </row>
    <row r="49" spans="1:14" s="214" customFormat="1" ht="30.75" x14ac:dyDescent="0.2">
      <c r="A49" s="108"/>
      <c r="B49" s="106" t="s">
        <v>55</v>
      </c>
      <c r="C49" s="109"/>
      <c r="D49" s="33">
        <v>9655500</v>
      </c>
      <c r="E49" s="108"/>
      <c r="F49" s="108"/>
      <c r="G49" s="110"/>
      <c r="H49" s="111"/>
      <c r="I49" s="98"/>
      <c r="J49" s="105">
        <f>I49*100/D49</f>
        <v>0</v>
      </c>
      <c r="K49" s="33">
        <f>D49-I49</f>
        <v>9655500</v>
      </c>
      <c r="L49" s="110"/>
      <c r="M49" s="110"/>
      <c r="N49" s="112"/>
    </row>
    <row r="50" spans="1:14" s="21" customFormat="1" ht="61.5" x14ac:dyDescent="0.2">
      <c r="A50" s="167">
        <v>16</v>
      </c>
      <c r="B50" s="205" t="s">
        <v>59</v>
      </c>
      <c r="C50" s="209" t="s">
        <v>20</v>
      </c>
      <c r="D50" s="175"/>
      <c r="E50" s="171" t="s">
        <v>176</v>
      </c>
      <c r="F50" s="210"/>
      <c r="G50" s="211"/>
      <c r="H50" s="212"/>
      <c r="I50" s="212"/>
      <c r="J50" s="222"/>
      <c r="K50" s="219"/>
      <c r="L50" s="176"/>
      <c r="M50" s="176"/>
      <c r="N50" s="207"/>
    </row>
    <row r="51" spans="1:14" s="214" customFormat="1" ht="61.5" x14ac:dyDescent="0.2">
      <c r="A51" s="30"/>
      <c r="B51" s="31" t="s">
        <v>2</v>
      </c>
      <c r="C51" s="32"/>
      <c r="D51" s="41">
        <v>2000000</v>
      </c>
      <c r="E51" s="67"/>
      <c r="F51" s="35"/>
      <c r="G51" s="44"/>
      <c r="H51" s="36"/>
      <c r="I51" s="36"/>
      <c r="J51" s="38">
        <f>I51*100/D51</f>
        <v>0</v>
      </c>
      <c r="K51" s="41">
        <f>D51-I51</f>
        <v>2000000</v>
      </c>
      <c r="L51" s="71"/>
      <c r="M51" s="40"/>
      <c r="N51" s="46" t="s">
        <v>225</v>
      </c>
    </row>
    <row r="52" spans="1:14" s="21" customFormat="1" ht="61.5" x14ac:dyDescent="0.2">
      <c r="A52" s="167">
        <v>17</v>
      </c>
      <c r="B52" s="205" t="s">
        <v>60</v>
      </c>
      <c r="C52" s="209" t="s">
        <v>61</v>
      </c>
      <c r="D52" s="175"/>
      <c r="E52" s="171" t="s">
        <v>92</v>
      </c>
      <c r="F52" s="210"/>
      <c r="G52" s="211"/>
      <c r="H52" s="212"/>
      <c r="I52" s="212"/>
      <c r="J52" s="222"/>
      <c r="K52" s="219"/>
      <c r="L52" s="176"/>
      <c r="M52" s="176"/>
      <c r="N52" s="213"/>
    </row>
    <row r="53" spans="1:14" s="21" customFormat="1" ht="36.75" customHeight="1" x14ac:dyDescent="0.2">
      <c r="A53" s="30"/>
      <c r="B53" s="72" t="s">
        <v>85</v>
      </c>
      <c r="C53" s="32"/>
      <c r="D53" s="41">
        <v>300000</v>
      </c>
      <c r="E53" s="67"/>
      <c r="F53" s="35"/>
      <c r="G53" s="91"/>
      <c r="H53" s="36"/>
      <c r="I53" s="36"/>
      <c r="J53" s="38">
        <f>I53*100/D53</f>
        <v>0</v>
      </c>
      <c r="K53" s="41">
        <f>D53-I53</f>
        <v>300000</v>
      </c>
      <c r="L53" s="40"/>
      <c r="M53" s="40"/>
      <c r="N53" s="46"/>
    </row>
    <row r="54" spans="1:14" s="214" customFormat="1" ht="61.5" x14ac:dyDescent="0.2">
      <c r="A54" s="30"/>
      <c r="B54" s="72" t="s">
        <v>124</v>
      </c>
      <c r="C54" s="32"/>
      <c r="D54" s="41"/>
      <c r="E54" s="67"/>
      <c r="F54" s="35"/>
      <c r="G54" s="91"/>
      <c r="H54" s="36"/>
      <c r="I54" s="36"/>
      <c r="J54" s="38"/>
      <c r="K54" s="41"/>
      <c r="L54" s="40"/>
      <c r="M54" s="40"/>
      <c r="N54" s="46" t="s">
        <v>226</v>
      </c>
    </row>
    <row r="55" spans="1:14" s="14" customFormat="1" ht="66" customHeight="1" x14ac:dyDescent="0.2">
      <c r="A55" s="167">
        <v>18</v>
      </c>
      <c r="B55" s="205" t="s">
        <v>170</v>
      </c>
      <c r="C55" s="209" t="s">
        <v>144</v>
      </c>
      <c r="D55" s="175"/>
      <c r="E55" s="171" t="s">
        <v>179</v>
      </c>
      <c r="F55" s="210"/>
      <c r="G55" s="211"/>
      <c r="H55" s="212"/>
      <c r="I55" s="212"/>
      <c r="J55" s="222"/>
      <c r="K55" s="219"/>
      <c r="L55" s="176"/>
      <c r="M55" s="176"/>
      <c r="N55" s="213"/>
    </row>
    <row r="56" spans="1:14" s="14" customFormat="1" ht="42.75" customHeight="1" x14ac:dyDescent="0.2">
      <c r="A56" s="30"/>
      <c r="B56" s="72" t="s">
        <v>1</v>
      </c>
      <c r="C56" s="32"/>
      <c r="D56" s="41">
        <v>30000000</v>
      </c>
      <c r="E56" s="67"/>
      <c r="F56" s="35"/>
      <c r="G56" s="91"/>
      <c r="H56" s="36"/>
      <c r="I56" s="36"/>
      <c r="J56" s="38">
        <f>I56*100/D56</f>
        <v>0</v>
      </c>
      <c r="K56" s="41">
        <f>D56-I56</f>
        <v>30000000</v>
      </c>
      <c r="L56" s="40"/>
      <c r="M56" s="40"/>
      <c r="N56" s="46"/>
    </row>
    <row r="57" spans="1:14" s="16" customFormat="1" ht="153.75" x14ac:dyDescent="0.2">
      <c r="A57" s="30"/>
      <c r="B57" s="31" t="s">
        <v>155</v>
      </c>
      <c r="C57" s="32"/>
      <c r="D57" s="41"/>
      <c r="E57" s="67"/>
      <c r="F57" s="35"/>
      <c r="G57" s="91"/>
      <c r="H57" s="36"/>
      <c r="I57" s="36"/>
      <c r="J57" s="38"/>
      <c r="K57" s="41"/>
      <c r="L57" s="40"/>
      <c r="M57" s="40"/>
      <c r="N57" s="46" t="s">
        <v>227</v>
      </c>
    </row>
    <row r="58" spans="1:14" s="14" customFormat="1" ht="61.5" x14ac:dyDescent="0.2">
      <c r="A58" s="192">
        <v>19</v>
      </c>
      <c r="B58" s="193" t="s">
        <v>18</v>
      </c>
      <c r="C58" s="135" t="s">
        <v>63</v>
      </c>
      <c r="D58" s="183"/>
      <c r="E58" s="180" t="s">
        <v>93</v>
      </c>
      <c r="F58" s="137"/>
      <c r="G58" s="138"/>
      <c r="H58" s="139"/>
      <c r="I58" s="139"/>
      <c r="J58" s="197"/>
      <c r="K58" s="136"/>
      <c r="L58" s="142"/>
      <c r="M58" s="142"/>
      <c r="N58" s="191"/>
    </row>
    <row r="59" spans="1:14" s="214" customFormat="1" ht="92.25" x14ac:dyDescent="0.2">
      <c r="A59" s="30"/>
      <c r="B59" s="31" t="s">
        <v>2</v>
      </c>
      <c r="C59" s="32"/>
      <c r="D59" s="41">
        <v>3540000</v>
      </c>
      <c r="E59" s="67"/>
      <c r="F59" s="35"/>
      <c r="G59" s="44"/>
      <c r="H59" s="36"/>
      <c r="I59" s="36"/>
      <c r="J59" s="38">
        <f>I59*100/D59</f>
        <v>0</v>
      </c>
      <c r="K59" s="41">
        <f>D59-I59</f>
        <v>3540000</v>
      </c>
      <c r="L59" s="40"/>
      <c r="M59" s="40"/>
      <c r="N59" s="45" t="s">
        <v>228</v>
      </c>
    </row>
    <row r="60" spans="1:14" s="14" customFormat="1" ht="61.5" x14ac:dyDescent="0.2">
      <c r="A60" s="167">
        <v>20</v>
      </c>
      <c r="B60" s="205" t="s">
        <v>64</v>
      </c>
      <c r="C60" s="209" t="s">
        <v>63</v>
      </c>
      <c r="D60" s="175"/>
      <c r="E60" s="171" t="s">
        <v>180</v>
      </c>
      <c r="F60" s="210"/>
      <c r="G60" s="211"/>
      <c r="H60" s="212"/>
      <c r="I60" s="212"/>
      <c r="J60" s="222"/>
      <c r="K60" s="219"/>
      <c r="L60" s="176"/>
      <c r="M60" s="176"/>
      <c r="N60" s="213"/>
    </row>
    <row r="61" spans="1:14" s="18" customFormat="1" ht="92.25" x14ac:dyDescent="0.2">
      <c r="A61" s="30"/>
      <c r="B61" s="31" t="s">
        <v>2</v>
      </c>
      <c r="C61" s="32"/>
      <c r="D61" s="41">
        <v>12000000</v>
      </c>
      <c r="E61" s="67"/>
      <c r="F61" s="35"/>
      <c r="G61" s="44"/>
      <c r="H61" s="36"/>
      <c r="I61" s="36"/>
      <c r="J61" s="38">
        <f>I61*100/D61</f>
        <v>0</v>
      </c>
      <c r="K61" s="41">
        <f>D61-I61</f>
        <v>12000000</v>
      </c>
      <c r="L61" s="40"/>
      <c r="M61" s="40"/>
      <c r="N61" s="46" t="s">
        <v>229</v>
      </c>
    </row>
    <row r="62" spans="1:14" s="27" customFormat="1" ht="92.25" x14ac:dyDescent="0.35">
      <c r="A62" s="133">
        <v>21</v>
      </c>
      <c r="B62" s="134" t="s">
        <v>160</v>
      </c>
      <c r="C62" s="135" t="s">
        <v>65</v>
      </c>
      <c r="D62" s="136"/>
      <c r="E62" s="180" t="s">
        <v>94</v>
      </c>
      <c r="F62" s="181"/>
      <c r="G62" s="137"/>
      <c r="H62" s="135"/>
      <c r="I62" s="182"/>
      <c r="J62" s="197"/>
      <c r="K62" s="136"/>
      <c r="L62" s="189"/>
      <c r="M62" s="189"/>
      <c r="N62" s="194"/>
    </row>
    <row r="63" spans="1:14" s="16" customFormat="1" ht="92.25" x14ac:dyDescent="0.45">
      <c r="A63" s="47"/>
      <c r="B63" s="31" t="s">
        <v>2</v>
      </c>
      <c r="C63" s="32"/>
      <c r="D63" s="41">
        <v>2500000</v>
      </c>
      <c r="E63" s="34"/>
      <c r="F63" s="75"/>
      <c r="G63" s="35"/>
      <c r="H63" s="32"/>
      <c r="I63" s="76"/>
      <c r="J63" s="38">
        <f>I63*100/D63</f>
        <v>0</v>
      </c>
      <c r="K63" s="41">
        <f>D63-I63</f>
        <v>2500000</v>
      </c>
      <c r="L63" s="238"/>
      <c r="M63" s="238"/>
      <c r="N63" s="45" t="s">
        <v>230</v>
      </c>
    </row>
    <row r="64" spans="1:14" s="28" customFormat="1" ht="61.5" x14ac:dyDescent="0.2">
      <c r="A64" s="133">
        <v>22</v>
      </c>
      <c r="B64" s="195" t="s">
        <v>207</v>
      </c>
      <c r="C64" s="135" t="s">
        <v>65</v>
      </c>
      <c r="D64" s="183"/>
      <c r="E64" s="180" t="s">
        <v>94</v>
      </c>
      <c r="F64" s="137"/>
      <c r="G64" s="138"/>
      <c r="H64" s="139"/>
      <c r="I64" s="196"/>
      <c r="J64" s="197"/>
      <c r="K64" s="136"/>
      <c r="L64" s="142"/>
      <c r="M64" s="142"/>
      <c r="N64" s="191"/>
    </row>
    <row r="65" spans="1:14" s="16" customFormat="1" ht="30.75" x14ac:dyDescent="0.2">
      <c r="A65" s="96"/>
      <c r="B65" s="31" t="s">
        <v>2</v>
      </c>
      <c r="C65" s="97"/>
      <c r="D65" s="33">
        <v>1279500</v>
      </c>
      <c r="E65" s="115"/>
      <c r="F65" s="116"/>
      <c r="G65" s="107"/>
      <c r="H65" s="70"/>
      <c r="I65" s="36"/>
      <c r="J65" s="105">
        <f>I65*100/D65</f>
        <v>0</v>
      </c>
      <c r="K65" s="33">
        <f>D65-I65</f>
        <v>1279500</v>
      </c>
      <c r="L65" s="40"/>
      <c r="M65" s="40"/>
      <c r="N65" s="45" t="s">
        <v>119</v>
      </c>
    </row>
    <row r="66" spans="1:14" s="14" customFormat="1" ht="61.5" x14ac:dyDescent="0.2">
      <c r="A66" s="133">
        <v>23</v>
      </c>
      <c r="B66" s="185" t="s">
        <v>145</v>
      </c>
      <c r="C66" s="135" t="s">
        <v>65</v>
      </c>
      <c r="D66" s="183"/>
      <c r="E66" s="180" t="s">
        <v>94</v>
      </c>
      <c r="F66" s="137"/>
      <c r="G66" s="138"/>
      <c r="H66" s="139"/>
      <c r="I66" s="139"/>
      <c r="J66" s="197"/>
      <c r="K66" s="136"/>
      <c r="L66" s="142"/>
      <c r="M66" s="142"/>
      <c r="N66" s="191"/>
    </row>
    <row r="67" spans="1:14" s="16" customFormat="1" ht="30.75" x14ac:dyDescent="0.2">
      <c r="A67" s="30"/>
      <c r="B67" s="31" t="s">
        <v>2</v>
      </c>
      <c r="C67" s="32"/>
      <c r="D67" s="41">
        <v>425350</v>
      </c>
      <c r="E67" s="67"/>
      <c r="F67" s="35"/>
      <c r="G67" s="44"/>
      <c r="H67" s="36"/>
      <c r="I67" s="36"/>
      <c r="J67" s="38">
        <f>I67*100/D67</f>
        <v>0</v>
      </c>
      <c r="K67" s="41">
        <f>D67-I67</f>
        <v>425350</v>
      </c>
      <c r="L67" s="40"/>
      <c r="M67" s="40"/>
      <c r="N67" s="45" t="s">
        <v>196</v>
      </c>
    </row>
    <row r="68" spans="1:14" s="21" customFormat="1" ht="61.5" x14ac:dyDescent="0.2">
      <c r="A68" s="133">
        <v>24</v>
      </c>
      <c r="B68" s="185" t="s">
        <v>19</v>
      </c>
      <c r="C68" s="135" t="s">
        <v>65</v>
      </c>
      <c r="D68" s="198"/>
      <c r="E68" s="180" t="s">
        <v>94</v>
      </c>
      <c r="F68" s="137"/>
      <c r="G68" s="138"/>
      <c r="H68" s="139"/>
      <c r="I68" s="139"/>
      <c r="J68" s="197"/>
      <c r="K68" s="136"/>
      <c r="L68" s="142"/>
      <c r="M68" s="142"/>
      <c r="N68" s="187"/>
    </row>
    <row r="69" spans="1:14" s="16" customFormat="1" ht="66" customHeight="1" x14ac:dyDescent="0.2">
      <c r="A69" s="30"/>
      <c r="B69" s="31" t="s">
        <v>2</v>
      </c>
      <c r="C69" s="32"/>
      <c r="D69" s="41">
        <v>352550</v>
      </c>
      <c r="E69" s="67"/>
      <c r="F69" s="35"/>
      <c r="G69" s="35"/>
      <c r="H69" s="36"/>
      <c r="I69" s="70"/>
      <c r="J69" s="105">
        <f>I69*100/D69</f>
        <v>0</v>
      </c>
      <c r="K69" s="33">
        <f>D69-I69</f>
        <v>352550</v>
      </c>
      <c r="L69" s="40"/>
      <c r="M69" s="39"/>
      <c r="N69" s="45" t="s">
        <v>161</v>
      </c>
    </row>
    <row r="70" spans="1:14" s="21" customFormat="1" ht="61.5" x14ac:dyDescent="0.2">
      <c r="A70" s="133">
        <v>25</v>
      </c>
      <c r="B70" s="185" t="s">
        <v>146</v>
      </c>
      <c r="C70" s="135" t="s">
        <v>66</v>
      </c>
      <c r="D70" s="183"/>
      <c r="E70" s="180" t="s">
        <v>95</v>
      </c>
      <c r="F70" s="137"/>
      <c r="G70" s="138"/>
      <c r="H70" s="139"/>
      <c r="I70" s="139"/>
      <c r="J70" s="225"/>
      <c r="K70" s="136"/>
      <c r="L70" s="142"/>
      <c r="M70" s="142"/>
      <c r="N70" s="191"/>
    </row>
    <row r="71" spans="1:14" s="16" customFormat="1" ht="61.5" x14ac:dyDescent="0.2">
      <c r="A71" s="30"/>
      <c r="B71" s="31" t="s">
        <v>2</v>
      </c>
      <c r="C71" s="32"/>
      <c r="D71" s="41">
        <v>2000000</v>
      </c>
      <c r="E71" s="67"/>
      <c r="F71" s="35"/>
      <c r="G71" s="44"/>
      <c r="H71" s="36"/>
      <c r="I71" s="70"/>
      <c r="J71" s="105">
        <f>I71*100/D71</f>
        <v>0</v>
      </c>
      <c r="K71" s="33">
        <f>D71-I71</f>
        <v>2000000</v>
      </c>
      <c r="L71" s="40"/>
      <c r="M71" s="40"/>
      <c r="N71" s="45" t="s">
        <v>231</v>
      </c>
    </row>
    <row r="72" spans="1:14" s="21" customFormat="1" ht="92.25" x14ac:dyDescent="0.2">
      <c r="A72" s="133">
        <v>26</v>
      </c>
      <c r="B72" s="185" t="s">
        <v>67</v>
      </c>
      <c r="C72" s="241" t="s">
        <v>68</v>
      </c>
      <c r="D72" s="183"/>
      <c r="E72" s="180" t="s">
        <v>96</v>
      </c>
      <c r="F72" s="137"/>
      <c r="G72" s="138"/>
      <c r="H72" s="139"/>
      <c r="I72" s="139"/>
      <c r="J72" s="197"/>
      <c r="K72" s="136"/>
      <c r="L72" s="142"/>
      <c r="M72" s="142"/>
      <c r="N72" s="194"/>
    </row>
    <row r="73" spans="1:14" s="16" customFormat="1" ht="153.75" x14ac:dyDescent="0.2">
      <c r="A73" s="30"/>
      <c r="B73" s="31" t="s">
        <v>2</v>
      </c>
      <c r="C73" s="32"/>
      <c r="D73" s="41">
        <v>1413000</v>
      </c>
      <c r="E73" s="67"/>
      <c r="F73" s="35"/>
      <c r="G73" s="44"/>
      <c r="H73" s="36"/>
      <c r="I73" s="70"/>
      <c r="J73" s="105">
        <f>I73*100/D73</f>
        <v>0</v>
      </c>
      <c r="K73" s="33">
        <f>D73-I73</f>
        <v>1413000</v>
      </c>
      <c r="L73" s="39"/>
      <c r="M73" s="40"/>
      <c r="N73" s="113" t="s">
        <v>172</v>
      </c>
    </row>
    <row r="74" spans="1:14" s="15" customFormat="1" ht="96" customHeight="1" x14ac:dyDescent="0.2">
      <c r="A74" s="133">
        <v>27</v>
      </c>
      <c r="B74" s="185" t="s">
        <v>134</v>
      </c>
      <c r="C74" s="135" t="s">
        <v>4</v>
      </c>
      <c r="D74" s="183"/>
      <c r="E74" s="180" t="s">
        <v>112</v>
      </c>
      <c r="F74" s="137"/>
      <c r="G74" s="138"/>
      <c r="H74" s="139"/>
      <c r="I74" s="139"/>
      <c r="J74" s="197"/>
      <c r="K74" s="136"/>
      <c r="L74" s="142"/>
      <c r="M74" s="142"/>
      <c r="N74" s="187"/>
    </row>
    <row r="75" spans="1:14" s="15" customFormat="1" ht="30.75" x14ac:dyDescent="0.45">
      <c r="A75" s="30"/>
      <c r="B75" s="117" t="s">
        <v>1</v>
      </c>
      <c r="C75" s="32"/>
      <c r="D75" s="41">
        <v>1825000</v>
      </c>
      <c r="E75" s="67"/>
      <c r="F75" s="35"/>
      <c r="G75" s="44"/>
      <c r="H75" s="36"/>
      <c r="I75" s="70"/>
      <c r="J75" s="105">
        <f>I75*100/D75</f>
        <v>0</v>
      </c>
      <c r="K75" s="33">
        <f>D75-I75</f>
        <v>1825000</v>
      </c>
      <c r="L75" s="40"/>
      <c r="M75" s="40"/>
      <c r="N75" s="45"/>
    </row>
    <row r="76" spans="1:14" s="16" customFormat="1" ht="123" x14ac:dyDescent="0.45">
      <c r="A76" s="30"/>
      <c r="B76" s="48" t="s">
        <v>156</v>
      </c>
      <c r="C76" s="32"/>
      <c r="D76" s="41"/>
      <c r="E76" s="67"/>
      <c r="F76" s="35"/>
      <c r="G76" s="44"/>
      <c r="H76" s="36"/>
      <c r="I76" s="70"/>
      <c r="J76" s="105"/>
      <c r="K76" s="33"/>
      <c r="L76" s="40"/>
      <c r="M76" s="40"/>
      <c r="N76" s="45" t="s">
        <v>118</v>
      </c>
    </row>
    <row r="77" spans="1:14" s="14" customFormat="1" ht="108" customHeight="1" x14ac:dyDescent="0.2">
      <c r="A77" s="133">
        <v>28</v>
      </c>
      <c r="B77" s="185" t="s">
        <v>201</v>
      </c>
      <c r="C77" s="135" t="s">
        <v>4</v>
      </c>
      <c r="D77" s="183"/>
      <c r="E77" s="180" t="s">
        <v>97</v>
      </c>
      <c r="F77" s="137"/>
      <c r="G77" s="138"/>
      <c r="H77" s="139"/>
      <c r="I77" s="139"/>
      <c r="J77" s="197"/>
      <c r="K77" s="136"/>
      <c r="L77" s="142"/>
      <c r="M77" s="142"/>
      <c r="N77" s="191"/>
    </row>
    <row r="78" spans="1:14" s="14" customFormat="1" ht="30.75" x14ac:dyDescent="0.45">
      <c r="A78" s="30"/>
      <c r="B78" s="117" t="s">
        <v>69</v>
      </c>
      <c r="C78" s="32"/>
      <c r="D78" s="41">
        <v>3547000</v>
      </c>
      <c r="E78" s="67"/>
      <c r="F78" s="35"/>
      <c r="G78" s="44"/>
      <c r="H78" s="36"/>
      <c r="I78" s="70"/>
      <c r="J78" s="105">
        <f>I78*100/D78</f>
        <v>0</v>
      </c>
      <c r="K78" s="33">
        <f>D78-I78</f>
        <v>3547000</v>
      </c>
      <c r="L78" s="71"/>
      <c r="M78" s="40"/>
      <c r="N78" s="45"/>
    </row>
    <row r="79" spans="1:14" s="16" customFormat="1" ht="123" x14ac:dyDescent="0.45">
      <c r="A79" s="30"/>
      <c r="B79" s="117" t="s">
        <v>158</v>
      </c>
      <c r="C79" s="32"/>
      <c r="D79" s="41"/>
      <c r="E79" s="67"/>
      <c r="F79" s="35"/>
      <c r="G79" s="44"/>
      <c r="H79" s="36"/>
      <c r="I79" s="70"/>
      <c r="J79" s="105"/>
      <c r="K79" s="33"/>
      <c r="L79" s="71"/>
      <c r="M79" s="40"/>
      <c r="N79" s="45" t="s">
        <v>118</v>
      </c>
    </row>
    <row r="80" spans="1:14" s="14" customFormat="1" ht="104.25" customHeight="1" x14ac:dyDescent="0.2">
      <c r="A80" s="133">
        <v>29</v>
      </c>
      <c r="B80" s="185" t="s">
        <v>203</v>
      </c>
      <c r="C80" s="135" t="s">
        <v>169</v>
      </c>
      <c r="D80" s="183"/>
      <c r="E80" s="180" t="s">
        <v>98</v>
      </c>
      <c r="F80" s="181"/>
      <c r="G80" s="138"/>
      <c r="H80" s="182"/>
      <c r="I80" s="182"/>
      <c r="J80" s="197"/>
      <c r="K80" s="136"/>
      <c r="L80" s="142"/>
      <c r="M80" s="142"/>
      <c r="N80" s="187"/>
    </row>
    <row r="81" spans="1:14" s="19" customFormat="1" ht="41.25" customHeight="1" x14ac:dyDescent="0.35">
      <c r="A81" s="30"/>
      <c r="B81" s="72" t="s">
        <v>1</v>
      </c>
      <c r="C81" s="32"/>
      <c r="D81" s="33">
        <v>5000000</v>
      </c>
      <c r="E81" s="34"/>
      <c r="F81" s="75"/>
      <c r="G81" s="43"/>
      <c r="H81" s="76"/>
      <c r="I81" s="76"/>
      <c r="J81" s="38">
        <f>I81*100/D81</f>
        <v>0</v>
      </c>
      <c r="K81" s="41">
        <f>D81-I81</f>
        <v>5000000</v>
      </c>
      <c r="L81" s="40"/>
      <c r="M81" s="71"/>
      <c r="N81" s="45"/>
    </row>
    <row r="82" spans="1:14" s="16" customFormat="1" ht="135" customHeight="1" x14ac:dyDescent="0.45">
      <c r="A82" s="47"/>
      <c r="B82" s="78" t="s">
        <v>157</v>
      </c>
      <c r="C82" s="79"/>
      <c r="D82" s="80"/>
      <c r="E82" s="81"/>
      <c r="F82" s="82"/>
      <c r="G82" s="86"/>
      <c r="H82" s="84"/>
      <c r="I82" s="84"/>
      <c r="J82" s="223"/>
      <c r="K82" s="94"/>
      <c r="L82" s="85"/>
      <c r="M82" s="85"/>
      <c r="N82" s="45" t="s">
        <v>118</v>
      </c>
    </row>
    <row r="83" spans="1:14" s="14" customFormat="1" ht="68.25" customHeight="1" x14ac:dyDescent="0.2">
      <c r="A83" s="133">
        <v>30</v>
      </c>
      <c r="B83" s="177" t="s">
        <v>210</v>
      </c>
      <c r="C83" s="135" t="s">
        <v>169</v>
      </c>
      <c r="D83" s="179"/>
      <c r="E83" s="180" t="s">
        <v>98</v>
      </c>
      <c r="F83" s="181"/>
      <c r="G83" s="138"/>
      <c r="H83" s="182"/>
      <c r="I83" s="182"/>
      <c r="J83" s="197"/>
      <c r="K83" s="136"/>
      <c r="L83" s="142"/>
      <c r="M83" s="142"/>
      <c r="N83" s="187"/>
    </row>
    <row r="84" spans="1:14" s="14" customFormat="1" ht="30.75" x14ac:dyDescent="0.2">
      <c r="A84" s="30"/>
      <c r="B84" s="72" t="s">
        <v>1</v>
      </c>
      <c r="C84" s="32"/>
      <c r="D84" s="41">
        <v>2427000</v>
      </c>
      <c r="E84" s="34"/>
      <c r="F84" s="75"/>
      <c r="G84" s="44"/>
      <c r="H84" s="76"/>
      <c r="I84" s="76"/>
      <c r="J84" s="38">
        <f>I84*100/D84</f>
        <v>0</v>
      </c>
      <c r="K84" s="41">
        <f>D84-I84</f>
        <v>2427000</v>
      </c>
      <c r="L84" s="71"/>
      <c r="M84" s="40"/>
      <c r="N84" s="45"/>
    </row>
    <row r="85" spans="1:14" s="214" customFormat="1" ht="106.5" customHeight="1" x14ac:dyDescent="0.2">
      <c r="A85" s="30"/>
      <c r="B85" s="72" t="s">
        <v>191</v>
      </c>
      <c r="C85" s="32"/>
      <c r="D85" s="41"/>
      <c r="E85" s="34"/>
      <c r="F85" s="75"/>
      <c r="G85" s="44"/>
      <c r="H85" s="76"/>
      <c r="I85" s="76"/>
      <c r="J85" s="38"/>
      <c r="K85" s="41"/>
      <c r="L85" s="71"/>
      <c r="M85" s="40"/>
      <c r="N85" s="45" t="s">
        <v>184</v>
      </c>
    </row>
    <row r="86" spans="1:14" s="15" customFormat="1" ht="92.25" x14ac:dyDescent="0.2">
      <c r="A86" s="167">
        <v>31</v>
      </c>
      <c r="B86" s="218" t="s">
        <v>135</v>
      </c>
      <c r="C86" s="209" t="s">
        <v>169</v>
      </c>
      <c r="D86" s="219"/>
      <c r="E86" s="171" t="s">
        <v>113</v>
      </c>
      <c r="F86" s="211"/>
      <c r="G86" s="211"/>
      <c r="H86" s="212"/>
      <c r="I86" s="212"/>
      <c r="J86" s="222"/>
      <c r="K86" s="219"/>
      <c r="L86" s="176"/>
      <c r="M86" s="176"/>
      <c r="N86" s="207"/>
    </row>
    <row r="87" spans="1:14" s="15" customFormat="1" ht="38.25" customHeight="1" x14ac:dyDescent="0.2">
      <c r="A87" s="30"/>
      <c r="B87" s="72" t="s">
        <v>1</v>
      </c>
      <c r="C87" s="32"/>
      <c r="D87" s="41">
        <v>1543000</v>
      </c>
      <c r="E87" s="34"/>
      <c r="F87" s="43"/>
      <c r="G87" s="44"/>
      <c r="H87" s="37"/>
      <c r="I87" s="37"/>
      <c r="J87" s="38">
        <f>I87*100/D87</f>
        <v>0</v>
      </c>
      <c r="K87" s="41">
        <f>D87-I87</f>
        <v>1543000</v>
      </c>
      <c r="L87" s="40"/>
      <c r="M87" s="40"/>
      <c r="N87" s="45"/>
    </row>
    <row r="88" spans="1:14" s="16" customFormat="1" ht="124.5" customHeight="1" x14ac:dyDescent="0.2">
      <c r="A88" s="30"/>
      <c r="B88" s="72" t="s">
        <v>211</v>
      </c>
      <c r="C88" s="32"/>
      <c r="D88" s="41"/>
      <c r="E88" s="34"/>
      <c r="F88" s="43"/>
      <c r="G88" s="44"/>
      <c r="H88" s="37"/>
      <c r="I88" s="37"/>
      <c r="J88" s="38"/>
      <c r="K88" s="41"/>
      <c r="L88" s="40"/>
      <c r="M88" s="40"/>
      <c r="N88" s="45" t="s">
        <v>117</v>
      </c>
    </row>
    <row r="89" spans="1:14" s="14" customFormat="1" ht="61.5" x14ac:dyDescent="0.2">
      <c r="A89" s="192">
        <v>32</v>
      </c>
      <c r="B89" s="185" t="s">
        <v>70</v>
      </c>
      <c r="C89" s="135" t="s">
        <v>71</v>
      </c>
      <c r="D89" s="183"/>
      <c r="E89" s="180" t="s">
        <v>99</v>
      </c>
      <c r="F89" s="137"/>
      <c r="G89" s="138"/>
      <c r="H89" s="139"/>
      <c r="I89" s="139"/>
      <c r="J89" s="197"/>
      <c r="K89" s="136"/>
      <c r="L89" s="142"/>
      <c r="M89" s="142"/>
      <c r="N89" s="191"/>
    </row>
    <row r="90" spans="1:14" s="214" customFormat="1" ht="37.5" customHeight="1" x14ac:dyDescent="0.2">
      <c r="A90" s="30"/>
      <c r="B90" s="31" t="s">
        <v>2</v>
      </c>
      <c r="C90" s="32"/>
      <c r="D90" s="41">
        <v>2500000</v>
      </c>
      <c r="E90" s="67"/>
      <c r="F90" s="35"/>
      <c r="G90" s="44"/>
      <c r="H90" s="36"/>
      <c r="I90" s="36"/>
      <c r="J90" s="38">
        <f>I90*100/D90</f>
        <v>0</v>
      </c>
      <c r="K90" s="41">
        <f>D90-I90</f>
        <v>2500000</v>
      </c>
      <c r="L90" s="40"/>
      <c r="M90" s="40"/>
      <c r="N90" s="68" t="s">
        <v>185</v>
      </c>
    </row>
    <row r="91" spans="1:14" s="21" customFormat="1" ht="79.5" customHeight="1" x14ac:dyDescent="0.2">
      <c r="A91" s="167">
        <v>33</v>
      </c>
      <c r="B91" s="205" t="s">
        <v>72</v>
      </c>
      <c r="C91" s="209" t="s">
        <v>71</v>
      </c>
      <c r="D91" s="175"/>
      <c r="E91" s="171" t="s">
        <v>101</v>
      </c>
      <c r="F91" s="210"/>
      <c r="G91" s="211"/>
      <c r="H91" s="212"/>
      <c r="I91" s="212"/>
      <c r="J91" s="222"/>
      <c r="K91" s="219"/>
      <c r="L91" s="176"/>
      <c r="M91" s="176"/>
      <c r="N91" s="207"/>
    </row>
    <row r="92" spans="1:14" s="21" customFormat="1" ht="42.75" customHeight="1" x14ac:dyDescent="0.2">
      <c r="A92" s="118"/>
      <c r="B92" s="119" t="s">
        <v>1</v>
      </c>
      <c r="C92" s="120"/>
      <c r="D92" s="121">
        <v>1135000</v>
      </c>
      <c r="E92" s="122"/>
      <c r="F92" s="123"/>
      <c r="G92" s="123"/>
      <c r="H92" s="124"/>
      <c r="I92" s="125"/>
      <c r="J92" s="226">
        <f>I92*100/D92</f>
        <v>0</v>
      </c>
      <c r="K92" s="236">
        <f>D92-I92</f>
        <v>1135000</v>
      </c>
      <c r="L92" s="127"/>
      <c r="M92" s="128"/>
      <c r="N92" s="129"/>
    </row>
    <row r="93" spans="1:14" s="16" customFormat="1" ht="105" customHeight="1" x14ac:dyDescent="0.2">
      <c r="A93" s="118"/>
      <c r="B93" s="119" t="s">
        <v>212</v>
      </c>
      <c r="C93" s="120"/>
      <c r="D93" s="121"/>
      <c r="E93" s="122"/>
      <c r="F93" s="123"/>
      <c r="G93" s="123"/>
      <c r="H93" s="124"/>
      <c r="I93" s="125"/>
      <c r="J93" s="226"/>
      <c r="K93" s="236"/>
      <c r="L93" s="127"/>
      <c r="M93" s="128"/>
      <c r="N93" s="129" t="s">
        <v>119</v>
      </c>
    </row>
    <row r="94" spans="1:14" s="14" customFormat="1" ht="92.25" x14ac:dyDescent="0.2">
      <c r="A94" s="133">
        <v>34</v>
      </c>
      <c r="B94" s="185" t="s">
        <v>147</v>
      </c>
      <c r="C94" s="135" t="s">
        <v>73</v>
      </c>
      <c r="D94" s="183"/>
      <c r="E94" s="180" t="s">
        <v>107</v>
      </c>
      <c r="F94" s="137"/>
      <c r="G94" s="138"/>
      <c r="H94" s="139"/>
      <c r="I94" s="139"/>
      <c r="J94" s="197"/>
      <c r="K94" s="136"/>
      <c r="L94" s="142"/>
      <c r="M94" s="142"/>
      <c r="N94" s="187"/>
    </row>
    <row r="95" spans="1:14" s="14" customFormat="1" ht="30.75" x14ac:dyDescent="0.2">
      <c r="A95" s="30"/>
      <c r="B95" s="72" t="s">
        <v>1</v>
      </c>
      <c r="C95" s="32"/>
      <c r="D95" s="41">
        <v>1734000</v>
      </c>
      <c r="E95" s="67"/>
      <c r="F95" s="35"/>
      <c r="G95" s="44"/>
      <c r="H95" s="36"/>
      <c r="I95" s="70"/>
      <c r="J95" s="105">
        <f>I95*100/D95</f>
        <v>0</v>
      </c>
      <c r="K95" s="33">
        <f>D95-I95</f>
        <v>1734000</v>
      </c>
      <c r="L95" s="71"/>
      <c r="M95" s="40"/>
      <c r="N95" s="68"/>
    </row>
    <row r="96" spans="1:14" s="16" customFormat="1" ht="130.5" customHeight="1" x14ac:dyDescent="0.2">
      <c r="A96" s="30"/>
      <c r="B96" s="130" t="s">
        <v>213</v>
      </c>
      <c r="C96" s="32"/>
      <c r="D96" s="41"/>
      <c r="E96" s="67"/>
      <c r="F96" s="35"/>
      <c r="G96" s="44"/>
      <c r="H96" s="36"/>
      <c r="I96" s="70"/>
      <c r="J96" s="105"/>
      <c r="K96" s="33"/>
      <c r="L96" s="71"/>
      <c r="M96" s="40"/>
      <c r="N96" s="68" t="s">
        <v>186</v>
      </c>
    </row>
    <row r="97" spans="1:14" s="21" customFormat="1" ht="83.25" customHeight="1" x14ac:dyDescent="0.2">
      <c r="A97" s="133">
        <v>35</v>
      </c>
      <c r="B97" s="185" t="s">
        <v>198</v>
      </c>
      <c r="C97" s="135" t="s">
        <v>73</v>
      </c>
      <c r="D97" s="183"/>
      <c r="E97" s="180" t="s">
        <v>107</v>
      </c>
      <c r="F97" s="137"/>
      <c r="G97" s="138"/>
      <c r="H97" s="139"/>
      <c r="I97" s="139"/>
      <c r="J97" s="197"/>
      <c r="K97" s="136"/>
      <c r="L97" s="142"/>
      <c r="M97" s="142"/>
      <c r="N97" s="187"/>
    </row>
    <row r="98" spans="1:14" s="21" customFormat="1" ht="30.75" x14ac:dyDescent="0.2">
      <c r="A98" s="118"/>
      <c r="B98" s="119" t="s">
        <v>1</v>
      </c>
      <c r="C98" s="120"/>
      <c r="D98" s="121">
        <v>2800000</v>
      </c>
      <c r="E98" s="122"/>
      <c r="F98" s="123"/>
      <c r="G98" s="132"/>
      <c r="H98" s="124"/>
      <c r="I98" s="125"/>
      <c r="J98" s="226">
        <f>I98*100/D98</f>
        <v>0</v>
      </c>
      <c r="K98" s="236">
        <f>D98-I98</f>
        <v>2800000</v>
      </c>
      <c r="L98" s="126"/>
      <c r="M98" s="127"/>
      <c r="N98" s="68"/>
    </row>
    <row r="99" spans="1:14" s="16" customFormat="1" ht="123" x14ac:dyDescent="0.2">
      <c r="A99" s="118"/>
      <c r="B99" s="131" t="s">
        <v>214</v>
      </c>
      <c r="C99" s="120"/>
      <c r="D99" s="121"/>
      <c r="E99" s="122"/>
      <c r="F99" s="123"/>
      <c r="G99" s="132"/>
      <c r="H99" s="124"/>
      <c r="I99" s="125"/>
      <c r="J99" s="226"/>
      <c r="K99" s="236"/>
      <c r="L99" s="126"/>
      <c r="M99" s="127"/>
      <c r="N99" s="68" t="s">
        <v>186</v>
      </c>
    </row>
    <row r="100" spans="1:14" s="14" customFormat="1" ht="102.75" customHeight="1" x14ac:dyDescent="0.2">
      <c r="A100" s="133">
        <v>36</v>
      </c>
      <c r="B100" s="185" t="s">
        <v>199</v>
      </c>
      <c r="C100" s="135" t="s">
        <v>74</v>
      </c>
      <c r="D100" s="183"/>
      <c r="E100" s="180" t="s">
        <v>108</v>
      </c>
      <c r="F100" s="137"/>
      <c r="G100" s="138"/>
      <c r="H100" s="139"/>
      <c r="I100" s="139"/>
      <c r="J100" s="197"/>
      <c r="K100" s="136"/>
      <c r="L100" s="142"/>
      <c r="M100" s="142"/>
      <c r="N100" s="187"/>
    </row>
    <row r="101" spans="1:14" s="14" customFormat="1" ht="30.75" x14ac:dyDescent="0.2">
      <c r="A101" s="30"/>
      <c r="B101" s="72" t="s">
        <v>1</v>
      </c>
      <c r="C101" s="32"/>
      <c r="D101" s="41">
        <v>12780000</v>
      </c>
      <c r="E101" s="67"/>
      <c r="F101" s="35"/>
      <c r="G101" s="44"/>
      <c r="H101" s="36"/>
      <c r="I101" s="70"/>
      <c r="J101" s="105">
        <f>I101*100/D101</f>
        <v>0</v>
      </c>
      <c r="K101" s="33">
        <f>D101-I101</f>
        <v>12780000</v>
      </c>
      <c r="L101" s="40"/>
      <c r="M101" s="40"/>
      <c r="N101" s="113"/>
    </row>
    <row r="102" spans="1:14" s="16" customFormat="1" ht="129.75" customHeight="1" x14ac:dyDescent="0.2">
      <c r="A102" s="30"/>
      <c r="B102" s="31" t="s">
        <v>200</v>
      </c>
      <c r="C102" s="32"/>
      <c r="D102" s="41"/>
      <c r="E102" s="67"/>
      <c r="F102" s="35"/>
      <c r="G102" s="44"/>
      <c r="H102" s="36"/>
      <c r="I102" s="70"/>
      <c r="J102" s="105"/>
      <c r="K102" s="33"/>
      <c r="L102" s="40"/>
      <c r="M102" s="40"/>
      <c r="N102" s="113" t="s">
        <v>187</v>
      </c>
    </row>
    <row r="103" spans="1:14" s="14" customFormat="1" ht="78.75" customHeight="1" x14ac:dyDescent="0.2">
      <c r="A103" s="133">
        <v>37</v>
      </c>
      <c r="B103" s="185" t="s">
        <v>202</v>
      </c>
      <c r="C103" s="135" t="s">
        <v>74</v>
      </c>
      <c r="D103" s="183"/>
      <c r="E103" s="180" t="s">
        <v>108</v>
      </c>
      <c r="F103" s="137"/>
      <c r="G103" s="138"/>
      <c r="H103" s="139"/>
      <c r="I103" s="139"/>
      <c r="J103" s="197"/>
      <c r="K103" s="136"/>
      <c r="L103" s="142"/>
      <c r="M103" s="142"/>
      <c r="N103" s="190"/>
    </row>
    <row r="104" spans="1:14" s="14" customFormat="1" ht="30.75" x14ac:dyDescent="0.2">
      <c r="A104" s="30"/>
      <c r="B104" s="72" t="s">
        <v>1</v>
      </c>
      <c r="C104" s="32"/>
      <c r="D104" s="41">
        <v>1246000</v>
      </c>
      <c r="E104" s="67"/>
      <c r="F104" s="35"/>
      <c r="G104" s="35"/>
      <c r="H104" s="36"/>
      <c r="I104" s="70"/>
      <c r="J104" s="105">
        <f>I104*100/D104</f>
        <v>0</v>
      </c>
      <c r="K104" s="33">
        <f>D104-I104</f>
        <v>1246000</v>
      </c>
      <c r="L104" s="39"/>
      <c r="M104" s="40"/>
      <c r="N104" s="113"/>
    </row>
    <row r="105" spans="1:14" s="16" customFormat="1" ht="132" customHeight="1" x14ac:dyDescent="0.2">
      <c r="A105" s="30"/>
      <c r="B105" s="130" t="s">
        <v>136</v>
      </c>
      <c r="C105" s="32" t="s">
        <v>87</v>
      </c>
      <c r="D105" s="41"/>
      <c r="E105" s="67"/>
      <c r="F105" s="35"/>
      <c r="G105" s="35"/>
      <c r="H105" s="36"/>
      <c r="I105" s="70"/>
      <c r="J105" s="105"/>
      <c r="K105" s="33"/>
      <c r="L105" s="39"/>
      <c r="M105" s="40"/>
      <c r="N105" s="113" t="s">
        <v>188</v>
      </c>
    </row>
    <row r="106" spans="1:14" s="14" customFormat="1" ht="72.75" customHeight="1" x14ac:dyDescent="0.2">
      <c r="A106" s="133">
        <v>38</v>
      </c>
      <c r="B106" s="185" t="s">
        <v>148</v>
      </c>
      <c r="C106" s="135" t="s">
        <v>3</v>
      </c>
      <c r="D106" s="183"/>
      <c r="E106" s="180" t="s">
        <v>100</v>
      </c>
      <c r="F106" s="137"/>
      <c r="G106" s="138"/>
      <c r="H106" s="139"/>
      <c r="I106" s="139"/>
      <c r="J106" s="197"/>
      <c r="K106" s="136"/>
      <c r="L106" s="142"/>
      <c r="M106" s="142"/>
      <c r="N106" s="191"/>
    </row>
    <row r="107" spans="1:14" s="14" customFormat="1" ht="45" customHeight="1" x14ac:dyDescent="0.2">
      <c r="A107" s="30"/>
      <c r="B107" s="72" t="s">
        <v>1</v>
      </c>
      <c r="C107" s="32"/>
      <c r="D107" s="41">
        <v>2286000</v>
      </c>
      <c r="E107" s="67"/>
      <c r="F107" s="35"/>
      <c r="G107" s="44"/>
      <c r="H107" s="36"/>
      <c r="I107" s="70"/>
      <c r="J107" s="105">
        <f>I107*100/D107</f>
        <v>0</v>
      </c>
      <c r="K107" s="33">
        <f>D107-I107</f>
        <v>2286000</v>
      </c>
      <c r="L107" s="40"/>
      <c r="M107" s="40"/>
      <c r="N107" s="113"/>
    </row>
    <row r="108" spans="1:14" s="16" customFormat="1" ht="92.25" x14ac:dyDescent="0.2">
      <c r="A108" s="30"/>
      <c r="B108" s="72" t="s">
        <v>125</v>
      </c>
      <c r="C108" s="32"/>
      <c r="D108" s="41"/>
      <c r="E108" s="67"/>
      <c r="F108" s="35"/>
      <c r="G108" s="44"/>
      <c r="H108" s="36"/>
      <c r="I108" s="70"/>
      <c r="J108" s="105"/>
      <c r="K108" s="33"/>
      <c r="L108" s="40"/>
      <c r="M108" s="40"/>
      <c r="N108" s="113" t="s">
        <v>117</v>
      </c>
    </row>
    <row r="109" spans="1:14" s="21" customFormat="1" ht="61.5" x14ac:dyDescent="0.2">
      <c r="A109" s="192">
        <v>39</v>
      </c>
      <c r="B109" s="185" t="s">
        <v>149</v>
      </c>
      <c r="C109" s="135" t="s">
        <v>3</v>
      </c>
      <c r="D109" s="183"/>
      <c r="E109" s="180" t="s">
        <v>100</v>
      </c>
      <c r="F109" s="137"/>
      <c r="G109" s="138"/>
      <c r="H109" s="139"/>
      <c r="I109" s="139"/>
      <c r="J109" s="197"/>
      <c r="K109" s="136"/>
      <c r="L109" s="142"/>
      <c r="M109" s="142"/>
      <c r="N109" s="194"/>
    </row>
    <row r="110" spans="1:14" s="21" customFormat="1" ht="30.75" x14ac:dyDescent="0.2">
      <c r="A110" s="118"/>
      <c r="B110" s="119" t="s">
        <v>1</v>
      </c>
      <c r="C110" s="120"/>
      <c r="D110" s="121">
        <v>1249000</v>
      </c>
      <c r="E110" s="143"/>
      <c r="F110" s="123"/>
      <c r="G110" s="123"/>
      <c r="H110" s="124"/>
      <c r="I110" s="124"/>
      <c r="J110" s="227">
        <f>I110*100/D110</f>
        <v>0</v>
      </c>
      <c r="K110" s="121">
        <f>D110-I110</f>
        <v>1249000</v>
      </c>
      <c r="L110" s="127"/>
      <c r="M110" s="128"/>
      <c r="N110" s="45"/>
    </row>
    <row r="111" spans="1:14" s="16" customFormat="1" ht="92.25" x14ac:dyDescent="0.2">
      <c r="A111" s="118"/>
      <c r="B111" s="119" t="s">
        <v>126</v>
      </c>
      <c r="C111" s="120"/>
      <c r="D111" s="121"/>
      <c r="E111" s="143"/>
      <c r="F111" s="123"/>
      <c r="G111" s="123"/>
      <c r="H111" s="124"/>
      <c r="I111" s="124"/>
      <c r="J111" s="227"/>
      <c r="K111" s="121"/>
      <c r="L111" s="127"/>
      <c r="M111" s="128"/>
      <c r="N111" s="45" t="s">
        <v>120</v>
      </c>
    </row>
    <row r="112" spans="1:14" s="14" customFormat="1" ht="92.25" x14ac:dyDescent="0.2">
      <c r="A112" s="133">
        <v>40</v>
      </c>
      <c r="B112" s="185" t="s">
        <v>162</v>
      </c>
      <c r="C112" s="135" t="s">
        <v>75</v>
      </c>
      <c r="D112" s="183"/>
      <c r="E112" s="180" t="s">
        <v>102</v>
      </c>
      <c r="F112" s="137"/>
      <c r="G112" s="138"/>
      <c r="H112" s="139"/>
      <c r="I112" s="139"/>
      <c r="J112" s="197"/>
      <c r="K112" s="136"/>
      <c r="L112" s="142"/>
      <c r="M112" s="142"/>
      <c r="N112" s="191"/>
    </row>
    <row r="113" spans="1:14" s="14" customFormat="1" ht="30.75" x14ac:dyDescent="0.2">
      <c r="A113" s="30"/>
      <c r="B113" s="72" t="s">
        <v>1</v>
      </c>
      <c r="C113" s="32"/>
      <c r="D113" s="41">
        <v>1630000</v>
      </c>
      <c r="E113" s="67"/>
      <c r="F113" s="35"/>
      <c r="G113" s="44"/>
      <c r="H113" s="36"/>
      <c r="I113" s="70"/>
      <c r="J113" s="105">
        <f>I113*100/D113</f>
        <v>0</v>
      </c>
      <c r="K113" s="33">
        <f>D113-I113</f>
        <v>1630000</v>
      </c>
      <c r="L113" s="40"/>
      <c r="M113" s="40"/>
      <c r="N113" s="113"/>
    </row>
    <row r="114" spans="1:14" s="214" customFormat="1" ht="123" x14ac:dyDescent="0.2">
      <c r="A114" s="30"/>
      <c r="B114" s="130" t="s">
        <v>127</v>
      </c>
      <c r="C114" s="32"/>
      <c r="D114" s="41"/>
      <c r="E114" s="67"/>
      <c r="F114" s="35"/>
      <c r="G114" s="44"/>
      <c r="H114" s="36"/>
      <c r="I114" s="70"/>
      <c r="J114" s="105"/>
      <c r="K114" s="33"/>
      <c r="L114" s="40"/>
      <c r="M114" s="40"/>
      <c r="N114" s="113" t="s">
        <v>159</v>
      </c>
    </row>
    <row r="115" spans="1:14" s="21" customFormat="1" ht="92.25" x14ac:dyDescent="0.2">
      <c r="A115" s="167">
        <v>41</v>
      </c>
      <c r="B115" s="205" t="s">
        <v>150</v>
      </c>
      <c r="C115" s="209" t="s">
        <v>75</v>
      </c>
      <c r="D115" s="175"/>
      <c r="E115" s="171" t="s">
        <v>114</v>
      </c>
      <c r="F115" s="210"/>
      <c r="G115" s="211"/>
      <c r="H115" s="212"/>
      <c r="I115" s="212"/>
      <c r="J115" s="222"/>
      <c r="K115" s="219"/>
      <c r="L115" s="176"/>
      <c r="M115" s="176"/>
      <c r="N115" s="213"/>
    </row>
    <row r="116" spans="1:14" s="21" customFormat="1" ht="30.75" x14ac:dyDescent="0.2">
      <c r="A116" s="118"/>
      <c r="B116" s="119" t="s">
        <v>1</v>
      </c>
      <c r="C116" s="120"/>
      <c r="D116" s="121">
        <v>1000000</v>
      </c>
      <c r="E116" s="122"/>
      <c r="F116" s="123"/>
      <c r="G116" s="132"/>
      <c r="H116" s="124"/>
      <c r="I116" s="125"/>
      <c r="J116" s="226">
        <f>I116*100/D116</f>
        <v>0</v>
      </c>
      <c r="K116" s="236">
        <f>D116-I116</f>
        <v>1000000</v>
      </c>
      <c r="L116" s="127"/>
      <c r="M116" s="127"/>
      <c r="N116" s="46"/>
    </row>
    <row r="117" spans="1:14" s="16" customFormat="1" ht="132" customHeight="1" x14ac:dyDescent="0.2">
      <c r="A117" s="118"/>
      <c r="B117" s="131" t="s">
        <v>137</v>
      </c>
      <c r="C117" s="120"/>
      <c r="D117" s="121"/>
      <c r="E117" s="122"/>
      <c r="F117" s="123"/>
      <c r="G117" s="132"/>
      <c r="H117" s="124"/>
      <c r="I117" s="125"/>
      <c r="J117" s="226"/>
      <c r="K117" s="236"/>
      <c r="L117" s="127"/>
      <c r="M117" s="127"/>
      <c r="N117" s="46" t="s">
        <v>189</v>
      </c>
    </row>
    <row r="118" spans="1:14" s="15" customFormat="1" ht="73.5" customHeight="1" x14ac:dyDescent="0.2">
      <c r="A118" s="133">
        <v>42</v>
      </c>
      <c r="B118" s="185" t="s">
        <v>165</v>
      </c>
      <c r="C118" s="135" t="s">
        <v>76</v>
      </c>
      <c r="D118" s="183"/>
      <c r="E118" s="180" t="s">
        <v>115</v>
      </c>
      <c r="F118" s="137"/>
      <c r="G118" s="138"/>
      <c r="H118" s="139"/>
      <c r="I118" s="139"/>
      <c r="J118" s="197"/>
      <c r="K118" s="136"/>
      <c r="L118" s="142"/>
      <c r="M118" s="142" t="s">
        <v>84</v>
      </c>
      <c r="N118" s="187"/>
    </row>
    <row r="119" spans="1:14" s="15" customFormat="1" ht="30.75" x14ac:dyDescent="0.2">
      <c r="A119" s="30"/>
      <c r="B119" s="72" t="s">
        <v>1</v>
      </c>
      <c r="C119" s="32"/>
      <c r="D119" s="41">
        <v>894000</v>
      </c>
      <c r="E119" s="67"/>
      <c r="F119" s="35"/>
      <c r="G119" s="44"/>
      <c r="H119" s="36"/>
      <c r="I119" s="70"/>
      <c r="J119" s="105">
        <f>I119*100/D119</f>
        <v>0</v>
      </c>
      <c r="K119" s="33">
        <f>D119-I119</f>
        <v>894000</v>
      </c>
      <c r="L119" s="40"/>
      <c r="M119" s="40"/>
      <c r="N119" s="45"/>
    </row>
    <row r="120" spans="1:14" s="16" customFormat="1" ht="96" customHeight="1" x14ac:dyDescent="0.2">
      <c r="A120" s="30"/>
      <c r="B120" s="130" t="s">
        <v>128</v>
      </c>
      <c r="C120" s="32"/>
      <c r="D120" s="41"/>
      <c r="E120" s="67"/>
      <c r="F120" s="35"/>
      <c r="G120" s="44"/>
      <c r="H120" s="36"/>
      <c r="I120" s="70"/>
      <c r="J120" s="105"/>
      <c r="K120" s="33"/>
      <c r="L120" s="40"/>
      <c r="M120" s="40"/>
      <c r="N120" s="45" t="s">
        <v>190</v>
      </c>
    </row>
    <row r="121" spans="1:14" s="15" customFormat="1" ht="82.5" customHeight="1" x14ac:dyDescent="0.2">
      <c r="A121" s="133">
        <v>43</v>
      </c>
      <c r="B121" s="185" t="s">
        <v>77</v>
      </c>
      <c r="C121" s="135" t="s">
        <v>76</v>
      </c>
      <c r="D121" s="183"/>
      <c r="E121" s="180" t="s">
        <v>115</v>
      </c>
      <c r="F121" s="137"/>
      <c r="G121" s="138"/>
      <c r="H121" s="139"/>
      <c r="I121" s="140"/>
      <c r="J121" s="225"/>
      <c r="K121" s="179"/>
      <c r="L121" s="142"/>
      <c r="M121" s="142"/>
      <c r="N121" s="187"/>
    </row>
    <row r="122" spans="1:14" s="19" customFormat="1" ht="30.75" x14ac:dyDescent="0.35">
      <c r="A122" s="30"/>
      <c r="B122" s="72" t="s">
        <v>1</v>
      </c>
      <c r="C122" s="32"/>
      <c r="D122" s="41">
        <v>681000</v>
      </c>
      <c r="E122" s="67"/>
      <c r="F122" s="35"/>
      <c r="G122" s="44"/>
      <c r="H122" s="36"/>
      <c r="I122" s="70"/>
      <c r="J122" s="105">
        <f>I122*100/D122</f>
        <v>0</v>
      </c>
      <c r="K122" s="33">
        <f>D122-I122</f>
        <v>681000</v>
      </c>
      <c r="L122" s="40"/>
      <c r="M122" s="40"/>
      <c r="N122" s="45"/>
    </row>
    <row r="123" spans="1:14" s="16" customFormat="1" ht="92.25" x14ac:dyDescent="0.2">
      <c r="A123" s="77"/>
      <c r="B123" s="145" t="s">
        <v>139</v>
      </c>
      <c r="C123" s="146"/>
      <c r="D123" s="94"/>
      <c r="E123" s="87"/>
      <c r="F123" s="88"/>
      <c r="G123" s="83"/>
      <c r="H123" s="89"/>
      <c r="I123" s="89"/>
      <c r="J123" s="223"/>
      <c r="K123" s="94"/>
      <c r="L123" s="85"/>
      <c r="M123" s="85"/>
      <c r="N123" s="45" t="s">
        <v>190</v>
      </c>
    </row>
    <row r="124" spans="1:14" s="21" customFormat="1" ht="61.5" x14ac:dyDescent="0.2">
      <c r="A124" s="133">
        <v>44</v>
      </c>
      <c r="B124" s="185" t="s">
        <v>164</v>
      </c>
      <c r="C124" s="135" t="s">
        <v>76</v>
      </c>
      <c r="D124" s="183"/>
      <c r="E124" s="180" t="s">
        <v>115</v>
      </c>
      <c r="F124" s="137"/>
      <c r="G124" s="138"/>
      <c r="H124" s="139"/>
      <c r="I124" s="140"/>
      <c r="J124" s="225"/>
      <c r="K124" s="179"/>
      <c r="L124" s="142"/>
      <c r="M124" s="142"/>
      <c r="N124" s="187"/>
    </row>
    <row r="125" spans="1:14" s="15" customFormat="1" ht="30.75" hidden="1" x14ac:dyDescent="0.2">
      <c r="A125" s="30"/>
      <c r="B125" s="72" t="s">
        <v>1</v>
      </c>
      <c r="C125" s="32"/>
      <c r="D125" s="41">
        <v>803000</v>
      </c>
      <c r="E125" s="67"/>
      <c r="F125" s="35"/>
      <c r="G125" s="44"/>
      <c r="H125" s="36"/>
      <c r="I125" s="70"/>
      <c r="J125" s="105">
        <f>I125*100/D125</f>
        <v>0</v>
      </c>
      <c r="K125" s="33">
        <f>D125-I125</f>
        <v>803000</v>
      </c>
      <c r="L125" s="40"/>
      <c r="M125" s="40"/>
      <c r="N125" s="45" t="s">
        <v>190</v>
      </c>
    </row>
    <row r="126" spans="1:14" s="15" customFormat="1" ht="61.5" hidden="1" x14ac:dyDescent="0.2">
      <c r="A126" s="77"/>
      <c r="B126" s="145" t="s">
        <v>129</v>
      </c>
      <c r="C126" s="146"/>
      <c r="D126" s="94">
        <v>2500</v>
      </c>
      <c r="E126" s="87"/>
      <c r="F126" s="88"/>
      <c r="G126" s="88"/>
      <c r="H126" s="89"/>
      <c r="I126" s="89"/>
      <c r="J126" s="223"/>
      <c r="K126" s="94"/>
      <c r="L126" s="85"/>
      <c r="M126" s="85"/>
      <c r="N126" s="66"/>
    </row>
    <row r="127" spans="1:14" s="15" customFormat="1" ht="30.75" hidden="1" x14ac:dyDescent="0.2">
      <c r="A127" s="77"/>
      <c r="B127" s="147" t="s">
        <v>17</v>
      </c>
      <c r="C127" s="144"/>
      <c r="D127" s="94"/>
      <c r="E127" s="87"/>
      <c r="F127" s="88"/>
      <c r="G127" s="83"/>
      <c r="H127" s="89"/>
      <c r="I127" s="89"/>
      <c r="J127" s="223"/>
      <c r="K127" s="94"/>
      <c r="L127" s="85"/>
      <c r="M127" s="85"/>
      <c r="N127" s="66"/>
    </row>
    <row r="128" spans="1:14" s="15" customFormat="1" ht="61.5" hidden="1" x14ac:dyDescent="0.2">
      <c r="A128" s="77"/>
      <c r="B128" s="145" t="s">
        <v>16</v>
      </c>
      <c r="C128" s="146"/>
      <c r="D128" s="94">
        <v>14800</v>
      </c>
      <c r="E128" s="87"/>
      <c r="F128" s="88"/>
      <c r="G128" s="88"/>
      <c r="H128" s="89"/>
      <c r="I128" s="89"/>
      <c r="J128" s="223"/>
      <c r="K128" s="94"/>
      <c r="L128" s="85"/>
      <c r="M128" s="85"/>
      <c r="N128" s="66"/>
    </row>
    <row r="129" spans="1:14" s="15" customFormat="1" ht="61.5" hidden="1" x14ac:dyDescent="0.2">
      <c r="A129" s="77"/>
      <c r="B129" s="145" t="s">
        <v>15</v>
      </c>
      <c r="C129" s="146"/>
      <c r="D129" s="94">
        <v>22200</v>
      </c>
      <c r="E129" s="87"/>
      <c r="F129" s="88"/>
      <c r="G129" s="88"/>
      <c r="H129" s="89"/>
      <c r="I129" s="89"/>
      <c r="J129" s="223"/>
      <c r="K129" s="94"/>
      <c r="L129" s="85"/>
      <c r="M129" s="85"/>
      <c r="N129" s="66"/>
    </row>
    <row r="130" spans="1:14" s="15" customFormat="1" ht="61.5" hidden="1" x14ac:dyDescent="0.2">
      <c r="A130" s="77"/>
      <c r="B130" s="145" t="s">
        <v>14</v>
      </c>
      <c r="C130" s="146"/>
      <c r="D130" s="94">
        <v>47500</v>
      </c>
      <c r="E130" s="87"/>
      <c r="F130" s="88"/>
      <c r="G130" s="88"/>
      <c r="H130" s="89"/>
      <c r="I130" s="89"/>
      <c r="J130" s="223"/>
      <c r="K130" s="94"/>
      <c r="L130" s="85"/>
      <c r="M130" s="85"/>
      <c r="N130" s="66"/>
    </row>
    <row r="131" spans="1:14" s="15" customFormat="1" ht="61.5" hidden="1" x14ac:dyDescent="0.2">
      <c r="A131" s="77"/>
      <c r="B131" s="145" t="s">
        <v>13</v>
      </c>
      <c r="C131" s="146"/>
      <c r="D131" s="94">
        <v>11600</v>
      </c>
      <c r="E131" s="87"/>
      <c r="F131" s="88"/>
      <c r="G131" s="88"/>
      <c r="H131" s="89"/>
      <c r="I131" s="89"/>
      <c r="J131" s="223"/>
      <c r="K131" s="94"/>
      <c r="L131" s="85"/>
      <c r="M131" s="85"/>
      <c r="N131" s="66"/>
    </row>
    <row r="132" spans="1:14" s="15" customFormat="1" ht="61.5" hidden="1" x14ac:dyDescent="0.2">
      <c r="A132" s="77"/>
      <c r="B132" s="145" t="s">
        <v>12</v>
      </c>
      <c r="C132" s="146"/>
      <c r="D132" s="94">
        <v>29700</v>
      </c>
      <c r="E132" s="87"/>
      <c r="F132" s="88"/>
      <c r="G132" s="88"/>
      <c r="H132" s="89"/>
      <c r="I132" s="89"/>
      <c r="J132" s="223"/>
      <c r="K132" s="94"/>
      <c r="L132" s="85"/>
      <c r="M132" s="85"/>
      <c r="N132" s="66"/>
    </row>
    <row r="133" spans="1:14" s="15" customFormat="1" ht="61.5" hidden="1" x14ac:dyDescent="0.2">
      <c r="A133" s="77"/>
      <c r="B133" s="145" t="s">
        <v>11</v>
      </c>
      <c r="C133" s="146"/>
      <c r="D133" s="94">
        <v>46800</v>
      </c>
      <c r="E133" s="87"/>
      <c r="F133" s="88"/>
      <c r="G133" s="88"/>
      <c r="H133" s="89"/>
      <c r="I133" s="89"/>
      <c r="J133" s="223"/>
      <c r="K133" s="94"/>
      <c r="L133" s="85"/>
      <c r="M133" s="85"/>
      <c r="N133" s="66"/>
    </row>
    <row r="134" spans="1:14" s="15" customFormat="1" ht="61.5" hidden="1" x14ac:dyDescent="0.2">
      <c r="A134" s="77"/>
      <c r="B134" s="145" t="s">
        <v>10</v>
      </c>
      <c r="C134" s="146"/>
      <c r="D134" s="94">
        <v>8900</v>
      </c>
      <c r="E134" s="87"/>
      <c r="F134" s="88"/>
      <c r="G134" s="88"/>
      <c r="H134" s="89"/>
      <c r="I134" s="89"/>
      <c r="J134" s="223"/>
      <c r="K134" s="94"/>
      <c r="L134" s="85"/>
      <c r="M134" s="85"/>
      <c r="N134" s="66"/>
    </row>
    <row r="135" spans="1:14" s="15" customFormat="1" ht="61.5" hidden="1" x14ac:dyDescent="0.2">
      <c r="A135" s="77"/>
      <c r="B135" s="145" t="s">
        <v>9</v>
      </c>
      <c r="C135" s="146"/>
      <c r="D135" s="94">
        <v>15600</v>
      </c>
      <c r="E135" s="87"/>
      <c r="F135" s="88"/>
      <c r="G135" s="88"/>
      <c r="H135" s="89"/>
      <c r="I135" s="89"/>
      <c r="J135" s="223"/>
      <c r="K135" s="94"/>
      <c r="L135" s="85"/>
      <c r="M135" s="85"/>
      <c r="N135" s="66"/>
    </row>
    <row r="136" spans="1:14" s="15" customFormat="1" ht="61.5" hidden="1" x14ac:dyDescent="0.2">
      <c r="A136" s="77"/>
      <c r="B136" s="145" t="s">
        <v>8</v>
      </c>
      <c r="C136" s="146"/>
      <c r="D136" s="94">
        <v>4900</v>
      </c>
      <c r="E136" s="87"/>
      <c r="F136" s="88"/>
      <c r="G136" s="88"/>
      <c r="H136" s="89"/>
      <c r="I136" s="89"/>
      <c r="J136" s="223"/>
      <c r="K136" s="94"/>
      <c r="L136" s="85"/>
      <c r="M136" s="85"/>
      <c r="N136" s="66"/>
    </row>
    <row r="137" spans="1:14" s="15" customFormat="1" ht="61.5" hidden="1" x14ac:dyDescent="0.2">
      <c r="A137" s="77"/>
      <c r="B137" s="145" t="s">
        <v>7</v>
      </c>
      <c r="C137" s="146"/>
      <c r="D137" s="94">
        <v>7800</v>
      </c>
      <c r="E137" s="87"/>
      <c r="F137" s="88"/>
      <c r="G137" s="88"/>
      <c r="H137" s="89"/>
      <c r="I137" s="89"/>
      <c r="J137" s="223"/>
      <c r="K137" s="94"/>
      <c r="L137" s="85"/>
      <c r="M137" s="85"/>
      <c r="N137" s="66"/>
    </row>
    <row r="138" spans="1:14" s="15" customFormat="1" ht="92.25" hidden="1" x14ac:dyDescent="0.2">
      <c r="A138" s="77"/>
      <c r="B138" s="145" t="s">
        <v>6</v>
      </c>
      <c r="C138" s="146"/>
      <c r="D138" s="94">
        <v>15600</v>
      </c>
      <c r="E138" s="87"/>
      <c r="F138" s="88"/>
      <c r="G138" s="88"/>
      <c r="H138" s="89"/>
      <c r="I138" s="89"/>
      <c r="J138" s="223"/>
      <c r="K138" s="94"/>
      <c r="L138" s="85"/>
      <c r="M138" s="85"/>
      <c r="N138" s="66"/>
    </row>
    <row r="139" spans="1:14" s="15" customFormat="1" ht="30.75" x14ac:dyDescent="0.2">
      <c r="A139" s="77"/>
      <c r="B139" s="72" t="s">
        <v>1</v>
      </c>
      <c r="C139" s="146"/>
      <c r="D139" s="94">
        <v>803000</v>
      </c>
      <c r="E139" s="87"/>
      <c r="F139" s="88"/>
      <c r="G139" s="88"/>
      <c r="H139" s="89"/>
      <c r="I139" s="89"/>
      <c r="J139" s="223">
        <f>I139*100/D139</f>
        <v>0</v>
      </c>
      <c r="K139" s="94">
        <f>D139-I139</f>
        <v>803000</v>
      </c>
      <c r="L139" s="85"/>
      <c r="M139" s="85"/>
      <c r="N139" s="66"/>
    </row>
    <row r="140" spans="1:14" s="18" customFormat="1" ht="92.25" x14ac:dyDescent="0.2">
      <c r="A140" s="77"/>
      <c r="B140" s="145" t="s">
        <v>130</v>
      </c>
      <c r="C140" s="146"/>
      <c r="D140" s="94"/>
      <c r="E140" s="87"/>
      <c r="F140" s="88"/>
      <c r="G140" s="88"/>
      <c r="H140" s="89"/>
      <c r="I140" s="89"/>
      <c r="J140" s="223"/>
      <c r="K140" s="94"/>
      <c r="L140" s="85"/>
      <c r="M140" s="85"/>
      <c r="N140" s="45" t="s">
        <v>190</v>
      </c>
    </row>
    <row r="141" spans="1:14" s="22" customFormat="1" ht="92.25" x14ac:dyDescent="0.35">
      <c r="A141" s="133">
        <v>45</v>
      </c>
      <c r="B141" s="134" t="s">
        <v>151</v>
      </c>
      <c r="C141" s="135" t="s">
        <v>78</v>
      </c>
      <c r="D141" s="136"/>
      <c r="E141" s="180" t="s">
        <v>103</v>
      </c>
      <c r="F141" s="181"/>
      <c r="G141" s="199"/>
      <c r="H141" s="182"/>
      <c r="I141" s="182"/>
      <c r="J141" s="197"/>
      <c r="K141" s="136"/>
      <c r="L141" s="189"/>
      <c r="M141" s="188"/>
      <c r="N141" s="194"/>
    </row>
    <row r="142" spans="1:14" s="22" customFormat="1" ht="30.75" x14ac:dyDescent="0.45">
      <c r="A142" s="47"/>
      <c r="B142" s="117" t="s">
        <v>1</v>
      </c>
      <c r="C142" s="49"/>
      <c r="D142" s="114">
        <v>1344000</v>
      </c>
      <c r="E142" s="67"/>
      <c r="F142" s="148"/>
      <c r="G142" s="149"/>
      <c r="H142" s="150"/>
      <c r="I142" s="76"/>
      <c r="J142" s="38">
        <f>I142*100/D142</f>
        <v>0</v>
      </c>
      <c r="K142" s="114">
        <f>D142-I142</f>
        <v>1344000</v>
      </c>
      <c r="L142" s="55"/>
      <c r="M142" s="151"/>
      <c r="N142" s="45"/>
    </row>
    <row r="143" spans="1:14" s="18" customFormat="1" ht="123" x14ac:dyDescent="0.45">
      <c r="A143" s="47"/>
      <c r="B143" s="117" t="s">
        <v>138</v>
      </c>
      <c r="C143" s="49"/>
      <c r="D143" s="114"/>
      <c r="E143" s="67"/>
      <c r="F143" s="148"/>
      <c r="G143" s="149"/>
      <c r="H143" s="150"/>
      <c r="I143" s="76"/>
      <c r="J143" s="38"/>
      <c r="K143" s="114"/>
      <c r="L143" s="55"/>
      <c r="M143" s="151"/>
      <c r="N143" s="45" t="s">
        <v>190</v>
      </c>
    </row>
    <row r="144" spans="1:14" s="25" customFormat="1" ht="102.75" customHeight="1" x14ac:dyDescent="0.35">
      <c r="A144" s="133">
        <v>46</v>
      </c>
      <c r="B144" s="134" t="s">
        <v>208</v>
      </c>
      <c r="C144" s="135" t="s">
        <v>79</v>
      </c>
      <c r="D144" s="136"/>
      <c r="E144" s="180" t="s">
        <v>116</v>
      </c>
      <c r="F144" s="181"/>
      <c r="G144" s="137"/>
      <c r="H144" s="135"/>
      <c r="I144" s="182"/>
      <c r="J144" s="197"/>
      <c r="K144" s="136"/>
      <c r="L144" s="189"/>
      <c r="M144" s="189"/>
      <c r="N144" s="194"/>
    </row>
    <row r="145" spans="1:14" s="25" customFormat="1" ht="30.75" x14ac:dyDescent="0.45">
      <c r="A145" s="47"/>
      <c r="B145" s="162" t="s">
        <v>1</v>
      </c>
      <c r="C145" s="49"/>
      <c r="D145" s="37">
        <v>1196000</v>
      </c>
      <c r="E145" s="50"/>
      <c r="F145" s="153"/>
      <c r="G145" s="154"/>
      <c r="H145" s="155"/>
      <c r="I145" s="76"/>
      <c r="J145" s="38">
        <f>I145*100/D145</f>
        <v>0</v>
      </c>
      <c r="K145" s="41">
        <f>D145-I145</f>
        <v>1196000</v>
      </c>
      <c r="L145" s="156"/>
      <c r="M145" s="53"/>
      <c r="N145" s="45"/>
    </row>
    <row r="146" spans="1:14" s="18" customFormat="1" ht="123" x14ac:dyDescent="0.45">
      <c r="A146" s="47"/>
      <c r="B146" s="157" t="s">
        <v>215</v>
      </c>
      <c r="C146" s="49"/>
      <c r="D146" s="152"/>
      <c r="E146" s="50"/>
      <c r="F146" s="153"/>
      <c r="G146" s="154"/>
      <c r="H146" s="155"/>
      <c r="I146" s="76"/>
      <c r="J146" s="229"/>
      <c r="K146" s="114"/>
      <c r="L146" s="156"/>
      <c r="M146" s="53"/>
      <c r="N146" s="45" t="s">
        <v>117</v>
      </c>
    </row>
    <row r="147" spans="1:14" s="22" customFormat="1" ht="61.5" x14ac:dyDescent="0.35">
      <c r="A147" s="133">
        <v>47</v>
      </c>
      <c r="B147" s="134" t="s">
        <v>209</v>
      </c>
      <c r="C147" s="135" t="s">
        <v>80</v>
      </c>
      <c r="D147" s="136"/>
      <c r="E147" s="180" t="s">
        <v>104</v>
      </c>
      <c r="F147" s="181"/>
      <c r="G147" s="137"/>
      <c r="H147" s="135"/>
      <c r="I147" s="182"/>
      <c r="J147" s="197"/>
      <c r="K147" s="136"/>
      <c r="L147" s="189"/>
      <c r="M147" s="189"/>
      <c r="N147" s="194"/>
    </row>
    <row r="148" spans="1:14" s="22" customFormat="1" ht="30.75" x14ac:dyDescent="0.45">
      <c r="A148" s="47"/>
      <c r="B148" s="117" t="s">
        <v>1</v>
      </c>
      <c r="C148" s="49"/>
      <c r="D148" s="114">
        <v>1989000</v>
      </c>
      <c r="E148" s="50"/>
      <c r="F148" s="158"/>
      <c r="G148" s="159"/>
      <c r="H148" s="160"/>
      <c r="I148" s="76"/>
      <c r="J148" s="229">
        <f>I148*100/D148</f>
        <v>0</v>
      </c>
      <c r="K148" s="114">
        <f>D148-I148</f>
        <v>1989000</v>
      </c>
      <c r="L148" s="54"/>
      <c r="M148" s="53"/>
      <c r="N148" s="129"/>
    </row>
    <row r="149" spans="1:14" s="16" customFormat="1" ht="92.25" x14ac:dyDescent="0.45">
      <c r="A149" s="47"/>
      <c r="B149" s="72" t="s">
        <v>131</v>
      </c>
      <c r="C149" s="49"/>
      <c r="D149" s="114"/>
      <c r="E149" s="50"/>
      <c r="F149" s="158"/>
      <c r="G149" s="159"/>
      <c r="H149" s="160"/>
      <c r="I149" s="76"/>
      <c r="J149" s="229"/>
      <c r="K149" s="114"/>
      <c r="L149" s="54"/>
      <c r="M149" s="53"/>
      <c r="N149" s="129" t="s">
        <v>118</v>
      </c>
    </row>
    <row r="150" spans="1:14" s="21" customFormat="1" ht="92.25" x14ac:dyDescent="0.2">
      <c r="A150" s="133">
        <v>48</v>
      </c>
      <c r="B150" s="185" t="s">
        <v>204</v>
      </c>
      <c r="C150" s="135" t="s">
        <v>81</v>
      </c>
      <c r="D150" s="183"/>
      <c r="E150" s="180" t="s">
        <v>105</v>
      </c>
      <c r="F150" s="137"/>
      <c r="G150" s="138"/>
      <c r="H150" s="139"/>
      <c r="I150" s="139"/>
      <c r="J150" s="197"/>
      <c r="K150" s="136"/>
      <c r="L150" s="142"/>
      <c r="M150" s="142"/>
      <c r="N150" s="194"/>
    </row>
    <row r="151" spans="1:14" s="21" customFormat="1" ht="30.75" x14ac:dyDescent="0.2">
      <c r="A151" s="30"/>
      <c r="B151" s="72" t="s">
        <v>1</v>
      </c>
      <c r="C151" s="32"/>
      <c r="D151" s="41">
        <v>6968000</v>
      </c>
      <c r="E151" s="67"/>
      <c r="F151" s="35"/>
      <c r="G151" s="91"/>
      <c r="H151" s="36"/>
      <c r="I151" s="36"/>
      <c r="J151" s="38">
        <f>I151*100/D151</f>
        <v>0</v>
      </c>
      <c r="K151" s="41">
        <f>D151-I151</f>
        <v>6968000</v>
      </c>
      <c r="L151" s="40"/>
      <c r="M151" s="39"/>
      <c r="N151" s="45"/>
    </row>
    <row r="152" spans="1:14" s="214" customFormat="1" ht="123" x14ac:dyDescent="0.2">
      <c r="A152" s="30"/>
      <c r="B152" s="72" t="s">
        <v>152</v>
      </c>
      <c r="C152" s="32"/>
      <c r="D152" s="41"/>
      <c r="E152" s="67"/>
      <c r="F152" s="35"/>
      <c r="G152" s="91"/>
      <c r="H152" s="36"/>
      <c r="I152" s="36"/>
      <c r="J152" s="38"/>
      <c r="K152" s="41"/>
      <c r="L152" s="40"/>
      <c r="M152" s="39"/>
      <c r="N152" s="45" t="s">
        <v>121</v>
      </c>
    </row>
    <row r="153" spans="1:14" s="21" customFormat="1" ht="96.75" customHeight="1" x14ac:dyDescent="0.2">
      <c r="A153" s="167">
        <v>49</v>
      </c>
      <c r="B153" s="205" t="s">
        <v>153</v>
      </c>
      <c r="C153" s="209" t="s">
        <v>82</v>
      </c>
      <c r="D153" s="175"/>
      <c r="E153" s="171" t="s">
        <v>173</v>
      </c>
      <c r="F153" s="210"/>
      <c r="G153" s="211"/>
      <c r="H153" s="212"/>
      <c r="I153" s="212"/>
      <c r="J153" s="222"/>
      <c r="K153" s="219"/>
      <c r="L153" s="176"/>
      <c r="M153" s="176"/>
      <c r="N153" s="207"/>
    </row>
    <row r="154" spans="1:14" s="21" customFormat="1" ht="30.75" x14ac:dyDescent="0.2">
      <c r="A154" s="30"/>
      <c r="B154" s="72" t="s">
        <v>1</v>
      </c>
      <c r="C154" s="32"/>
      <c r="D154" s="41">
        <v>2500000</v>
      </c>
      <c r="E154" s="67"/>
      <c r="F154" s="35"/>
      <c r="G154" s="35"/>
      <c r="H154" s="36"/>
      <c r="I154" s="36"/>
      <c r="J154" s="38">
        <f>I154*100/D154</f>
        <v>0</v>
      </c>
      <c r="K154" s="41">
        <f>D154-I154</f>
        <v>2500000</v>
      </c>
      <c r="L154" s="40"/>
      <c r="M154" s="39"/>
      <c r="N154" s="29"/>
    </row>
    <row r="155" spans="1:14" s="18" customFormat="1" ht="92.25" x14ac:dyDescent="0.2">
      <c r="A155" s="30"/>
      <c r="B155" s="72" t="s">
        <v>194</v>
      </c>
      <c r="C155" s="32"/>
      <c r="D155" s="41"/>
      <c r="E155" s="67"/>
      <c r="F155" s="35"/>
      <c r="G155" s="35"/>
      <c r="H155" s="36"/>
      <c r="I155" s="36"/>
      <c r="J155" s="38"/>
      <c r="K155" s="41"/>
      <c r="L155" s="40"/>
      <c r="M155" s="39"/>
      <c r="N155" s="29" t="s">
        <v>182</v>
      </c>
    </row>
    <row r="156" spans="1:14" s="17" customFormat="1" ht="92.25" x14ac:dyDescent="0.35">
      <c r="A156" s="133">
        <v>50</v>
      </c>
      <c r="B156" s="134" t="s">
        <v>154</v>
      </c>
      <c r="C156" s="135" t="s">
        <v>83</v>
      </c>
      <c r="D156" s="136"/>
      <c r="E156" s="180" t="s">
        <v>106</v>
      </c>
      <c r="F156" s="181"/>
      <c r="G156" s="137"/>
      <c r="H156" s="135"/>
      <c r="I156" s="182"/>
      <c r="J156" s="197"/>
      <c r="K156" s="136"/>
      <c r="L156" s="189"/>
      <c r="M156" s="189"/>
      <c r="N156" s="190"/>
    </row>
    <row r="157" spans="1:14" s="27" customFormat="1" ht="41.25" customHeight="1" x14ac:dyDescent="0.45">
      <c r="A157" s="47"/>
      <c r="B157" s="72" t="s">
        <v>1</v>
      </c>
      <c r="C157" s="32"/>
      <c r="D157" s="41">
        <v>1462000</v>
      </c>
      <c r="E157" s="50"/>
      <c r="F157" s="75">
        <v>22578</v>
      </c>
      <c r="G157" s="75">
        <v>241814</v>
      </c>
      <c r="H157" s="245">
        <v>1170000</v>
      </c>
      <c r="I157" s="76"/>
      <c r="J157" s="246">
        <f>I157*100/D157</f>
        <v>0</v>
      </c>
      <c r="K157" s="247">
        <f>D157-I157</f>
        <v>1462000</v>
      </c>
      <c r="L157" s="55"/>
      <c r="M157" s="151">
        <f>D157-H157</f>
        <v>292000</v>
      </c>
      <c r="N157" s="113"/>
    </row>
    <row r="158" spans="1:14" s="14" customFormat="1" ht="92.25" x14ac:dyDescent="0.45">
      <c r="A158" s="47"/>
      <c r="B158" s="72" t="s">
        <v>193</v>
      </c>
      <c r="C158" s="49"/>
      <c r="D158" s="114"/>
      <c r="E158" s="50"/>
      <c r="F158" s="248"/>
      <c r="G158" s="52"/>
      <c r="H158" s="249"/>
      <c r="I158" s="76"/>
      <c r="J158" s="220"/>
      <c r="K158" s="234"/>
      <c r="L158" s="55"/>
      <c r="M158" s="250"/>
      <c r="N158" s="113" t="s">
        <v>181</v>
      </c>
    </row>
    <row r="159" spans="1:14" s="204" customFormat="1" ht="30" customHeight="1" x14ac:dyDescent="0.2">
      <c r="A159" s="133"/>
      <c r="B159" s="195" t="s">
        <v>0</v>
      </c>
      <c r="C159" s="135"/>
      <c r="D159" s="141">
        <v>9000000</v>
      </c>
      <c r="E159" s="180"/>
      <c r="F159" s="181"/>
      <c r="G159" s="138"/>
      <c r="H159" s="182"/>
      <c r="I159" s="182">
        <v>107075</v>
      </c>
      <c r="J159" s="197">
        <f>I159*100/D159</f>
        <v>1.1897222222222221</v>
      </c>
      <c r="K159" s="136">
        <f>D159-I159</f>
        <v>8892925</v>
      </c>
      <c r="L159" s="142"/>
      <c r="M159" s="142"/>
      <c r="N159" s="191"/>
    </row>
    <row r="160" spans="1:14" s="12" customFormat="1" ht="30" customHeight="1" x14ac:dyDescent="0.35">
      <c r="A160" s="947" t="s">
        <v>163</v>
      </c>
      <c r="B160" s="948"/>
      <c r="C160" s="949"/>
      <c r="D160" s="200">
        <f>D6+D8+D10+D12+D15+D17+D19+D21+D24+D27+D30+D33+D36+D38+D42+D43+D51+D53+D56+D59+D61+D63+D65+D67+D69+D71+D73+D75+D78+D81+D84+D87+D90+D92+D95+D98+D104+D107+D110+D113+D116+D119+D122+D125+D142+D145+D148+D151+D154+T152+D157+D159+D101</f>
        <v>278832500</v>
      </c>
      <c r="E160" s="201"/>
      <c r="F160" s="201"/>
      <c r="G160" s="201"/>
      <c r="H160" s="201"/>
      <c r="I160" s="232">
        <f>I6+I8+I10+I12+I15+I17+I19+I21+I24+I27+I30+I33+I36+I39+I42+I43+I51+I53+I56+I59+I61+I63+I65+I67+I69+I71+I73+I75+I78+I81+I84+I87+I90+I92+I95+I98+I101+I104+I107+I110+I113+I116+I119+I142+I145+I148+I151+I154+I157+I159</f>
        <v>107075</v>
      </c>
      <c r="J160" s="228">
        <f>I160*100/D160</f>
        <v>3.8401190678991864E-2</v>
      </c>
      <c r="K160" s="237">
        <f>D160-I160</f>
        <v>278725425</v>
      </c>
      <c r="L160" s="202"/>
      <c r="M160" s="202">
        <f>SUM(M5:M159)</f>
        <v>292000</v>
      </c>
      <c r="N160" s="203"/>
    </row>
  </sheetData>
  <mergeCells count="13">
    <mergeCell ref="A160:C160"/>
    <mergeCell ref="A2:N2"/>
    <mergeCell ref="A3:A4"/>
    <mergeCell ref="B3:B4"/>
    <mergeCell ref="C3:C4"/>
    <mergeCell ref="D3:D4"/>
    <mergeCell ref="E3:E4"/>
    <mergeCell ref="F3:G3"/>
    <mergeCell ref="H3:H4"/>
    <mergeCell ref="I3:K3"/>
    <mergeCell ref="L3:L4"/>
    <mergeCell ref="M3:M4"/>
    <mergeCell ref="N3:N4"/>
  </mergeCells>
  <printOptions horizontalCentered="1"/>
  <pageMargins left="0.23622047244094491" right="0.23622047244094491" top="0.47244094488188981" bottom="0.74803149606299213" header="0.51181102362204722" footer="0.31496062992125984"/>
  <pageSetup paperSize="9" scale="36" fitToHeight="0" orientation="landscape" r:id="rId1"/>
  <headerFooter>
    <oddFooter>&amp;C&amp;24หน้าที่ &amp;P จาก &amp;N</oddFooter>
  </headerFooter>
  <rowBreaks count="8" manualBreakCount="8">
    <brk id="22" max="13" man="1"/>
    <brk id="36" max="13" man="1"/>
    <brk id="59" max="13" man="1"/>
    <brk id="76" max="13" man="1"/>
    <brk id="88" max="13" man="1"/>
    <brk id="102" max="13" man="1"/>
    <brk id="117" max="13" man="1"/>
    <brk id="146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18</vt:i4>
      </vt:variant>
    </vt:vector>
  </HeadingPairs>
  <TitlesOfParts>
    <vt:vector size="27" baseType="lpstr">
      <vt:lpstr>เบิกจ่าย งบปี 62 (2)</vt:lpstr>
      <vt:lpstr>ติดตาม Padme</vt:lpstr>
      <vt:lpstr>เบิกจ่าย งบปี 62</vt:lpstr>
      <vt:lpstr> คุมเบิกประเด็น 1 </vt:lpstr>
      <vt:lpstr> คุมเบิกประเด็น 2  </vt:lpstr>
      <vt:lpstr>คุมเบิกประเด็น 3 </vt:lpstr>
      <vt:lpstr>เบิกจ่าย งบปี 62 by น้องมา</vt:lpstr>
      <vt:lpstr>อนุมัติโครงการ</vt:lpstr>
      <vt:lpstr>ติดตาม งบปี62 จังหวัด (ผ.อ)</vt:lpstr>
      <vt:lpstr>' คุมเบิกประเด็น 1 '!Print_Area</vt:lpstr>
      <vt:lpstr>' คุมเบิกประเด็น 2  '!Print_Area</vt:lpstr>
      <vt:lpstr>'คุมเบิกประเด็น 3 '!Print_Area</vt:lpstr>
      <vt:lpstr>'ติดตาม Padme'!Print_Area</vt:lpstr>
      <vt:lpstr>'ติดตาม งบปี62 จังหวัด (ผ.อ)'!Print_Area</vt:lpstr>
      <vt:lpstr>'เบิกจ่าย งบปี 62'!Print_Area</vt:lpstr>
      <vt:lpstr>'เบิกจ่าย งบปี 62 (2)'!Print_Area</vt:lpstr>
      <vt:lpstr>'เบิกจ่าย งบปี 62 by น้องมา'!Print_Area</vt:lpstr>
      <vt:lpstr>อนุมัติโครงการ!Print_Area</vt:lpstr>
      <vt:lpstr>' คุมเบิกประเด็น 1 '!Print_Titles</vt:lpstr>
      <vt:lpstr>' คุมเบิกประเด็น 2  '!Print_Titles</vt:lpstr>
      <vt:lpstr>'คุมเบิกประเด็น 3 '!Print_Titles</vt:lpstr>
      <vt:lpstr>'ติดตาม Padme'!Print_Titles</vt:lpstr>
      <vt:lpstr>'ติดตาม งบปี62 จังหวัด (ผ.อ)'!Print_Titles</vt:lpstr>
      <vt:lpstr>'เบิกจ่าย งบปี 62'!Print_Titles</vt:lpstr>
      <vt:lpstr>'เบิกจ่าย งบปี 62 (2)'!Print_Titles</vt:lpstr>
      <vt:lpstr>'เบิกจ่าย งบปี 62 by น้องมา'!Print_Titles</vt:lpstr>
      <vt:lpstr>อนุมัติโครงการ!Print_Titles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2019-04-19T09:19:35Z</cp:lastPrinted>
  <dcterms:created xsi:type="dcterms:W3CDTF">2018-10-18T06:54:54Z</dcterms:created>
  <dcterms:modified xsi:type="dcterms:W3CDTF">2019-04-24T03:34:10Z</dcterms:modified>
</cp:coreProperties>
</file>